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26"/>
  <workbookPr filterPrivacy="1" defaultThemeVersion="124226"/>
  <bookViews>
    <workbookView xWindow="0" yWindow="0" windowWidth="23040" windowHeight="9090"/>
  </bookViews>
  <sheets>
    <sheet name="Summary" sheetId="70" r:id="rId1"/>
    <sheet name="National" sheetId="2" r:id="rId2"/>
    <sheet name="Step 1" sheetId="4" r:id="rId3"/>
    <sheet name="Step 2" sheetId="6" r:id="rId4"/>
    <sheet name="Step 3" sheetId="5" r:id="rId5"/>
    <sheet name="Step 4" sheetId="7" r:id="rId6"/>
  </sheets>
  <definedNames>
    <definedName name="_xlnm._FilterDatabase" localSheetId="3" hidden="1">'Step 2'!$A$2:$S$60</definedName>
    <definedName name="_xlnm._FilterDatabase" localSheetId="4" hidden="1">'Step 3'!$A$2:$Y$60</definedName>
    <definedName name="_xlnm._FilterDatabase" localSheetId="5" hidden="1">'Step 4'!$A$2:$T$60</definedName>
    <definedName name="_xlnm.Database" localSheetId="1">#REF!</definedName>
    <definedName name="_xlnm.Database" localSheetId="3">#REF!</definedName>
    <definedName name="_xlnm.Database" localSheetId="5">#REF!</definedName>
    <definedName name="_xlnm.Database" localSheetId="0">#REF!</definedName>
    <definedName name="_xlnm.Database">#REF!</definedName>
  </definedNames>
  <calcPr calcId="171027"/>
</workbook>
</file>

<file path=xl/calcChain.xml><?xml version="1.0" encoding="utf-8"?>
<calcChain xmlns="http://schemas.openxmlformats.org/spreadsheetml/2006/main">
  <c r="B3" i="6" l="1"/>
  <c r="C3" i="6"/>
  <c r="D3" i="6"/>
  <c r="E3" i="6"/>
  <c r="F3" i="6"/>
  <c r="G3" i="6"/>
  <c r="H3" i="6"/>
  <c r="I3" i="6"/>
  <c r="B4" i="6"/>
  <c r="C4" i="6"/>
  <c r="D4" i="6"/>
  <c r="E4" i="6"/>
  <c r="F4" i="6"/>
  <c r="G4" i="6"/>
  <c r="H4" i="6"/>
  <c r="I4" i="6"/>
  <c r="B5" i="6"/>
  <c r="C5" i="6"/>
  <c r="D5" i="6"/>
  <c r="E5" i="6"/>
  <c r="F5" i="6"/>
  <c r="G5" i="6"/>
  <c r="H5" i="6"/>
  <c r="I5" i="6"/>
  <c r="B6" i="6"/>
  <c r="C6" i="6"/>
  <c r="D6" i="6"/>
  <c r="E6" i="6"/>
  <c r="F6" i="6"/>
  <c r="G6" i="6"/>
  <c r="H6" i="6"/>
  <c r="I6" i="6"/>
  <c r="B7" i="6"/>
  <c r="C7" i="6"/>
  <c r="D7" i="6"/>
  <c r="E7" i="6"/>
  <c r="F7" i="6"/>
  <c r="G7" i="6"/>
  <c r="H7" i="6"/>
  <c r="I7" i="6"/>
  <c r="B8" i="6"/>
  <c r="C8" i="6"/>
  <c r="D8" i="6"/>
  <c r="E8" i="6"/>
  <c r="F8" i="6"/>
  <c r="G8" i="6"/>
  <c r="H8" i="6"/>
  <c r="I8" i="6"/>
  <c r="B9" i="6"/>
  <c r="C9" i="6"/>
  <c r="D9" i="6"/>
  <c r="E9" i="6"/>
  <c r="F9" i="6"/>
  <c r="G9" i="6"/>
  <c r="H9" i="6"/>
  <c r="I9" i="6"/>
  <c r="B10" i="6"/>
  <c r="C10" i="6"/>
  <c r="D10" i="6"/>
  <c r="E10" i="6"/>
  <c r="F10" i="6"/>
  <c r="G10" i="6"/>
  <c r="H10" i="6"/>
  <c r="I10" i="6"/>
  <c r="B11" i="6"/>
  <c r="C11" i="6"/>
  <c r="D11" i="6"/>
  <c r="E11" i="6"/>
  <c r="F11" i="6"/>
  <c r="G11" i="6"/>
  <c r="H11" i="6"/>
  <c r="I11" i="6"/>
  <c r="B12" i="6"/>
  <c r="C12" i="6"/>
  <c r="D12" i="6"/>
  <c r="E12" i="6"/>
  <c r="F12" i="6"/>
  <c r="G12" i="6"/>
  <c r="H12" i="6"/>
  <c r="I12" i="6"/>
  <c r="B13" i="6"/>
  <c r="C13" i="6"/>
  <c r="D13" i="6"/>
  <c r="E13" i="6"/>
  <c r="F13" i="6"/>
  <c r="G13" i="6"/>
  <c r="H13" i="6"/>
  <c r="I13" i="6"/>
  <c r="B14" i="6"/>
  <c r="C14" i="6"/>
  <c r="D14" i="6"/>
  <c r="E14" i="6"/>
  <c r="F14" i="6"/>
  <c r="G14" i="6"/>
  <c r="H14" i="6"/>
  <c r="I14" i="6"/>
  <c r="B15" i="6"/>
  <c r="C15" i="6"/>
  <c r="D15" i="6"/>
  <c r="E15" i="6"/>
  <c r="F15" i="6"/>
  <c r="G15" i="6"/>
  <c r="H15" i="6"/>
  <c r="I15" i="6"/>
  <c r="B16" i="6"/>
  <c r="C16" i="6"/>
  <c r="D16" i="6"/>
  <c r="E16" i="6"/>
  <c r="F16" i="6"/>
  <c r="G16" i="6"/>
  <c r="H16" i="6"/>
  <c r="I16" i="6"/>
  <c r="B17" i="6"/>
  <c r="C17" i="6"/>
  <c r="D17" i="6"/>
  <c r="E17" i="6"/>
  <c r="F17" i="6"/>
  <c r="G17" i="6"/>
  <c r="H17" i="6"/>
  <c r="I17" i="6"/>
  <c r="B18" i="6"/>
  <c r="C18" i="6"/>
  <c r="D18" i="6"/>
  <c r="E18" i="6"/>
  <c r="F18" i="6"/>
  <c r="G18" i="6"/>
  <c r="H18" i="6"/>
  <c r="I18" i="6"/>
  <c r="B19" i="6"/>
  <c r="C19" i="6"/>
  <c r="D19" i="6"/>
  <c r="E19" i="6"/>
  <c r="F19" i="6"/>
  <c r="G19" i="6"/>
  <c r="H19" i="6"/>
  <c r="I19" i="6"/>
  <c r="B20" i="6"/>
  <c r="C20" i="6"/>
  <c r="D20" i="6"/>
  <c r="E20" i="6"/>
  <c r="F20" i="6"/>
  <c r="G20" i="6"/>
  <c r="H20" i="6"/>
  <c r="I20" i="6"/>
  <c r="B21" i="6"/>
  <c r="C21" i="6"/>
  <c r="D21" i="6"/>
  <c r="E21" i="6"/>
  <c r="F21" i="6"/>
  <c r="G21" i="6"/>
  <c r="H21" i="6"/>
  <c r="I21" i="6"/>
  <c r="B22" i="6"/>
  <c r="C22" i="6"/>
  <c r="D22" i="6"/>
  <c r="E22" i="6"/>
  <c r="F22" i="6"/>
  <c r="G22" i="6"/>
  <c r="H22" i="6"/>
  <c r="I22" i="6"/>
  <c r="B23" i="6"/>
  <c r="C23" i="6"/>
  <c r="D23" i="6"/>
  <c r="E23" i="6"/>
  <c r="F23" i="6"/>
  <c r="G23" i="6"/>
  <c r="H23" i="6"/>
  <c r="I23" i="6"/>
  <c r="B24" i="6"/>
  <c r="C24" i="6"/>
  <c r="D24" i="6"/>
  <c r="E24" i="6"/>
  <c r="F24" i="6"/>
  <c r="G24" i="6"/>
  <c r="H24" i="6"/>
  <c r="I24" i="6"/>
  <c r="B25" i="6"/>
  <c r="C25" i="6"/>
  <c r="D25" i="6"/>
  <c r="E25" i="6"/>
  <c r="F25" i="6"/>
  <c r="G25" i="6"/>
  <c r="H25" i="6"/>
  <c r="I25" i="6"/>
  <c r="B26" i="6"/>
  <c r="C26" i="6"/>
  <c r="D26" i="6"/>
  <c r="E26" i="6"/>
  <c r="F26" i="6"/>
  <c r="G26" i="6"/>
  <c r="H26" i="6"/>
  <c r="I26" i="6"/>
  <c r="B27" i="6"/>
  <c r="C27" i="6"/>
  <c r="D27" i="6"/>
  <c r="E27" i="6"/>
  <c r="F27" i="6"/>
  <c r="G27" i="6"/>
  <c r="H27" i="6"/>
  <c r="I27" i="6"/>
  <c r="B28" i="6"/>
  <c r="C28" i="6"/>
  <c r="D28" i="6"/>
  <c r="E28" i="6"/>
  <c r="F28" i="6"/>
  <c r="G28" i="6"/>
  <c r="H28" i="6"/>
  <c r="I28" i="6"/>
  <c r="B29" i="6"/>
  <c r="C29" i="6"/>
  <c r="D29" i="6"/>
  <c r="E29" i="6"/>
  <c r="F29" i="6"/>
  <c r="G29" i="6"/>
  <c r="H29" i="6"/>
  <c r="I29" i="6"/>
  <c r="B30" i="6"/>
  <c r="C30" i="6"/>
  <c r="D30" i="6"/>
  <c r="E30" i="6"/>
  <c r="F30" i="6"/>
  <c r="G30" i="6"/>
  <c r="H30" i="6"/>
  <c r="I30" i="6"/>
  <c r="B31" i="6"/>
  <c r="C31" i="6"/>
  <c r="D31" i="6"/>
  <c r="E31" i="6"/>
  <c r="F31" i="6"/>
  <c r="G31" i="6"/>
  <c r="H31" i="6"/>
  <c r="I31" i="6"/>
  <c r="B32" i="6"/>
  <c r="C32" i="6"/>
  <c r="D32" i="6"/>
  <c r="E32" i="6"/>
  <c r="F32" i="6"/>
  <c r="G32" i="6"/>
  <c r="H32" i="6"/>
  <c r="I32" i="6"/>
  <c r="B33" i="6"/>
  <c r="C33" i="6"/>
  <c r="D33" i="6"/>
  <c r="E33" i="6"/>
  <c r="F33" i="6"/>
  <c r="G33" i="6"/>
  <c r="H33" i="6"/>
  <c r="I33" i="6"/>
  <c r="B34" i="6"/>
  <c r="C34" i="6"/>
  <c r="D34" i="6"/>
  <c r="E34" i="6"/>
  <c r="F34" i="6"/>
  <c r="G34" i="6"/>
  <c r="H34" i="6"/>
  <c r="I34" i="6"/>
  <c r="B35" i="6"/>
  <c r="C35" i="6"/>
  <c r="D35" i="6"/>
  <c r="E35" i="6"/>
  <c r="F35" i="6"/>
  <c r="G35" i="6"/>
  <c r="H35" i="6"/>
  <c r="I35" i="6"/>
  <c r="B36" i="6"/>
  <c r="C36" i="6"/>
  <c r="D36" i="6"/>
  <c r="E36" i="6"/>
  <c r="F36" i="6"/>
  <c r="G36" i="6"/>
  <c r="H36" i="6"/>
  <c r="I36" i="6"/>
  <c r="B37" i="6"/>
  <c r="C37" i="6"/>
  <c r="D37" i="6"/>
  <c r="E37" i="6"/>
  <c r="F37" i="6"/>
  <c r="G37" i="6"/>
  <c r="H37" i="6"/>
  <c r="I37" i="6"/>
  <c r="B38" i="6"/>
  <c r="C38" i="6"/>
  <c r="D38" i="6"/>
  <c r="E38" i="6"/>
  <c r="F38" i="6"/>
  <c r="G38" i="6"/>
  <c r="H38" i="6"/>
  <c r="I38" i="6"/>
  <c r="B39" i="6"/>
  <c r="C39" i="6"/>
  <c r="D39" i="6"/>
  <c r="E39" i="6"/>
  <c r="F39" i="6"/>
  <c r="G39" i="6"/>
  <c r="H39" i="6"/>
  <c r="I39" i="6"/>
  <c r="B40" i="6"/>
  <c r="C40" i="6"/>
  <c r="D40" i="6"/>
  <c r="E40" i="6"/>
  <c r="F40" i="6"/>
  <c r="G40" i="6"/>
  <c r="H40" i="6"/>
  <c r="I40" i="6"/>
  <c r="B41" i="6"/>
  <c r="C41" i="6"/>
  <c r="D41" i="6"/>
  <c r="E41" i="6"/>
  <c r="F41" i="6"/>
  <c r="G41" i="6"/>
  <c r="H41" i="6"/>
  <c r="I41" i="6"/>
  <c r="B42" i="6"/>
  <c r="C42" i="6"/>
  <c r="D42" i="6"/>
  <c r="E42" i="6"/>
  <c r="F42" i="6"/>
  <c r="G42" i="6"/>
  <c r="H42" i="6"/>
  <c r="I42" i="6"/>
  <c r="B43" i="6"/>
  <c r="C43" i="6"/>
  <c r="D43" i="6"/>
  <c r="E43" i="6"/>
  <c r="F43" i="6"/>
  <c r="G43" i="6"/>
  <c r="H43" i="6"/>
  <c r="I43" i="6"/>
  <c r="B44" i="6"/>
  <c r="C44" i="6"/>
  <c r="D44" i="6"/>
  <c r="E44" i="6"/>
  <c r="F44" i="6"/>
  <c r="G44" i="6"/>
  <c r="H44" i="6"/>
  <c r="I44" i="6"/>
  <c r="B45" i="6"/>
  <c r="C45" i="6"/>
  <c r="D45" i="6"/>
  <c r="E45" i="6"/>
  <c r="F45" i="6"/>
  <c r="G45" i="6"/>
  <c r="H45" i="6"/>
  <c r="I45" i="6"/>
  <c r="B46" i="6"/>
  <c r="C46" i="6"/>
  <c r="D46" i="6"/>
  <c r="E46" i="6"/>
  <c r="F46" i="6"/>
  <c r="G46" i="6"/>
  <c r="H46" i="6"/>
  <c r="I46" i="6"/>
  <c r="B47" i="6"/>
  <c r="C47" i="6"/>
  <c r="D47" i="6"/>
  <c r="E47" i="6"/>
  <c r="F47" i="6"/>
  <c r="G47" i="6"/>
  <c r="H47" i="6"/>
  <c r="I47" i="6"/>
  <c r="B48" i="6"/>
  <c r="C48" i="6"/>
  <c r="D48" i="6"/>
  <c r="E48" i="6"/>
  <c r="F48" i="6"/>
  <c r="G48" i="6"/>
  <c r="H48" i="6"/>
  <c r="I48" i="6"/>
  <c r="B49" i="6"/>
  <c r="C49" i="6"/>
  <c r="D49" i="6"/>
  <c r="E49" i="6"/>
  <c r="F49" i="6"/>
  <c r="G49" i="6"/>
  <c r="H49" i="6"/>
  <c r="I49" i="6"/>
  <c r="B50" i="6"/>
  <c r="C50" i="6"/>
  <c r="D50" i="6"/>
  <c r="E50" i="6"/>
  <c r="F50" i="6"/>
  <c r="G50" i="6"/>
  <c r="H50" i="6"/>
  <c r="I50" i="6"/>
  <c r="B51" i="6"/>
  <c r="C51" i="6"/>
  <c r="D51" i="6"/>
  <c r="E51" i="6"/>
  <c r="F51" i="6"/>
  <c r="G51" i="6"/>
  <c r="H51" i="6"/>
  <c r="I51" i="6"/>
  <c r="B52" i="6"/>
  <c r="C52" i="6"/>
  <c r="D52" i="6"/>
  <c r="E52" i="6"/>
  <c r="F52" i="6"/>
  <c r="G52" i="6"/>
  <c r="H52" i="6"/>
  <c r="I52" i="6"/>
  <c r="B53" i="6"/>
  <c r="C53" i="6"/>
  <c r="D53" i="6"/>
  <c r="E53" i="6"/>
  <c r="F53" i="6"/>
  <c r="G53" i="6"/>
  <c r="H53" i="6"/>
  <c r="I53" i="6"/>
  <c r="B54" i="6"/>
  <c r="C54" i="6"/>
  <c r="D54" i="6"/>
  <c r="E54" i="6"/>
  <c r="F54" i="6"/>
  <c r="G54" i="6"/>
  <c r="H54" i="6"/>
  <c r="I54" i="6"/>
  <c r="B55" i="6"/>
  <c r="C55" i="6"/>
  <c r="D55" i="6"/>
  <c r="E55" i="6"/>
  <c r="F55" i="6"/>
  <c r="G55" i="6"/>
  <c r="H55" i="6"/>
  <c r="I55" i="6"/>
  <c r="B56" i="6"/>
  <c r="C56" i="6"/>
  <c r="D56" i="6"/>
  <c r="E56" i="6"/>
  <c r="F56" i="6"/>
  <c r="G56" i="6"/>
  <c r="H56" i="6"/>
  <c r="I56" i="6"/>
  <c r="B57" i="6"/>
  <c r="C57" i="6"/>
  <c r="D57" i="6"/>
  <c r="E57" i="6"/>
  <c r="F57" i="6"/>
  <c r="G57" i="6"/>
  <c r="H57" i="6"/>
  <c r="I57" i="6"/>
  <c r="B58" i="6"/>
  <c r="C58" i="6"/>
  <c r="D58" i="6"/>
  <c r="E58" i="6"/>
  <c r="F58" i="6"/>
  <c r="G58" i="6"/>
  <c r="H58" i="6"/>
  <c r="I58" i="6"/>
  <c r="B59" i="6"/>
  <c r="C59" i="6"/>
  <c r="D59" i="6"/>
  <c r="E59" i="6"/>
  <c r="F59" i="6"/>
  <c r="G59" i="6"/>
  <c r="H59" i="6"/>
  <c r="I59" i="6"/>
  <c r="B60" i="6"/>
  <c r="C60" i="6"/>
  <c r="D60" i="6"/>
  <c r="E60" i="6"/>
  <c r="F60" i="6"/>
  <c r="G60" i="6"/>
  <c r="H60" i="6"/>
  <c r="I60" i="6"/>
  <c r="D15" i="70" l="1"/>
  <c r="B15" i="70"/>
  <c r="F15" i="70"/>
  <c r="H15" i="70" s="1"/>
  <c r="L10" i="70"/>
  <c r="J10" i="70"/>
  <c r="H10" i="70"/>
  <c r="F10" i="70"/>
  <c r="D10" i="70"/>
  <c r="B10" i="70"/>
  <c r="J15" i="70" l="1"/>
  <c r="L15" i="70" s="1"/>
  <c r="H16" i="70"/>
  <c r="J16" i="70" s="1"/>
  <c r="L16" i="70" s="1"/>
  <c r="J15" i="2" l="1"/>
  <c r="I15" i="2"/>
  <c r="J13" i="2"/>
  <c r="I13" i="2"/>
  <c r="J21" i="2"/>
  <c r="I21" i="2"/>
  <c r="B20" i="70" l="1"/>
  <c r="B21" i="70"/>
  <c r="B22" i="70"/>
  <c r="B23" i="70"/>
  <c r="B24" i="70"/>
  <c r="B25" i="70"/>
  <c r="B26" i="70"/>
  <c r="B27" i="70"/>
  <c r="B28" i="70"/>
  <c r="B29" i="70"/>
  <c r="B30" i="70"/>
  <c r="B31" i="70"/>
  <c r="B32" i="70"/>
  <c r="B33" i="70"/>
  <c r="B34" i="70"/>
  <c r="B35" i="70"/>
  <c r="B36" i="70"/>
  <c r="B37" i="70"/>
  <c r="B38" i="70"/>
  <c r="B39" i="70"/>
  <c r="B40" i="70"/>
  <c r="B41" i="70"/>
  <c r="B42" i="70"/>
  <c r="B43" i="70"/>
  <c r="B44" i="70"/>
  <c r="B45" i="70"/>
  <c r="B46" i="70"/>
  <c r="B47" i="70"/>
  <c r="B48" i="70"/>
  <c r="B49" i="70"/>
  <c r="B50" i="70"/>
  <c r="B51" i="70"/>
  <c r="B52" i="70"/>
  <c r="B53" i="70"/>
  <c r="B54" i="70"/>
  <c r="B55" i="70"/>
  <c r="B56" i="70"/>
  <c r="B57" i="70"/>
  <c r="B58" i="70"/>
  <c r="B59" i="70"/>
  <c r="B60" i="70"/>
  <c r="B61" i="70"/>
  <c r="B62" i="70"/>
  <c r="B63" i="70"/>
  <c r="B64" i="70"/>
  <c r="B65" i="70"/>
  <c r="B66" i="70"/>
  <c r="B67" i="70"/>
  <c r="B68" i="70"/>
  <c r="B69" i="70"/>
  <c r="B70" i="70"/>
  <c r="B71" i="70"/>
  <c r="B72" i="70"/>
  <c r="B73" i="70"/>
  <c r="B74" i="70"/>
  <c r="B75" i="70" l="1"/>
  <c r="K21" i="2"/>
  <c r="B3" i="7"/>
  <c r="C3" i="7"/>
  <c r="D3" i="7"/>
  <c r="E3" i="7"/>
  <c r="D20" i="70" s="1"/>
  <c r="F20" i="70" s="1"/>
  <c r="H20" i="70" s="1"/>
  <c r="J20" i="70" s="1"/>
  <c r="L20" i="70" s="1"/>
  <c r="F3" i="7"/>
  <c r="G3" i="7"/>
  <c r="H3" i="7"/>
  <c r="I3" i="7"/>
  <c r="B4" i="7"/>
  <c r="C4" i="7"/>
  <c r="D4" i="7"/>
  <c r="E4" i="7"/>
  <c r="D21" i="70" s="1"/>
  <c r="F21" i="70" s="1"/>
  <c r="H21" i="70" s="1"/>
  <c r="J21" i="70" s="1"/>
  <c r="L21" i="70" s="1"/>
  <c r="F4" i="7"/>
  <c r="G4" i="7"/>
  <c r="H4" i="7"/>
  <c r="I4" i="7"/>
  <c r="B5" i="7"/>
  <c r="C5" i="7"/>
  <c r="D5" i="7"/>
  <c r="E5" i="7"/>
  <c r="D22" i="70" s="1"/>
  <c r="F22" i="70" s="1"/>
  <c r="H22" i="70" s="1"/>
  <c r="J22" i="70" s="1"/>
  <c r="L22" i="70" s="1"/>
  <c r="F5" i="7"/>
  <c r="G5" i="7"/>
  <c r="H5" i="7"/>
  <c r="I5" i="7"/>
  <c r="B6" i="7"/>
  <c r="C6" i="7"/>
  <c r="D6" i="7"/>
  <c r="E6" i="7"/>
  <c r="D23" i="70" s="1"/>
  <c r="F23" i="70" s="1"/>
  <c r="H23" i="70" s="1"/>
  <c r="J23" i="70" s="1"/>
  <c r="L23" i="70" s="1"/>
  <c r="F6" i="7"/>
  <c r="G6" i="7"/>
  <c r="H6" i="7"/>
  <c r="I6" i="7"/>
  <c r="B7" i="7"/>
  <c r="C7" i="7"/>
  <c r="D7" i="7"/>
  <c r="E7" i="7"/>
  <c r="D24" i="70" s="1"/>
  <c r="F24" i="70" s="1"/>
  <c r="H24" i="70" s="1"/>
  <c r="J24" i="70" s="1"/>
  <c r="L24" i="70" s="1"/>
  <c r="F7" i="7"/>
  <c r="G7" i="7"/>
  <c r="H7" i="7"/>
  <c r="I7" i="7"/>
  <c r="B8" i="7"/>
  <c r="C8" i="7"/>
  <c r="D8" i="7"/>
  <c r="E8" i="7"/>
  <c r="D25" i="70" s="1"/>
  <c r="F25" i="70" s="1"/>
  <c r="H25" i="70" s="1"/>
  <c r="J25" i="70" s="1"/>
  <c r="L25" i="70" s="1"/>
  <c r="F8" i="7"/>
  <c r="G8" i="7"/>
  <c r="H8" i="7"/>
  <c r="I8" i="7"/>
  <c r="B9" i="7"/>
  <c r="C9" i="7"/>
  <c r="D9" i="7"/>
  <c r="E9" i="7"/>
  <c r="D26" i="70" s="1"/>
  <c r="F26" i="70" s="1"/>
  <c r="H26" i="70" s="1"/>
  <c r="J26" i="70" s="1"/>
  <c r="L26" i="70" s="1"/>
  <c r="F9" i="7"/>
  <c r="G9" i="7"/>
  <c r="H9" i="7"/>
  <c r="I9" i="7"/>
  <c r="B10" i="7"/>
  <c r="C10" i="7"/>
  <c r="D10" i="7"/>
  <c r="E10" i="7"/>
  <c r="D27" i="70" s="1"/>
  <c r="F27" i="70" s="1"/>
  <c r="H27" i="70" s="1"/>
  <c r="J27" i="70" s="1"/>
  <c r="L27" i="70" s="1"/>
  <c r="F10" i="7"/>
  <c r="G10" i="7"/>
  <c r="H10" i="7"/>
  <c r="I10" i="7"/>
  <c r="B11" i="7"/>
  <c r="C11" i="7"/>
  <c r="D11" i="7"/>
  <c r="E11" i="7"/>
  <c r="D28" i="70" s="1"/>
  <c r="F28" i="70" s="1"/>
  <c r="H28" i="70" s="1"/>
  <c r="J28" i="70" s="1"/>
  <c r="L28" i="70" s="1"/>
  <c r="F11" i="7"/>
  <c r="G11" i="7"/>
  <c r="H11" i="7"/>
  <c r="I11" i="7"/>
  <c r="B12" i="7"/>
  <c r="C12" i="7"/>
  <c r="D12" i="7"/>
  <c r="E12" i="7"/>
  <c r="D29" i="70" s="1"/>
  <c r="F29" i="70" s="1"/>
  <c r="H29" i="70" s="1"/>
  <c r="J29" i="70" s="1"/>
  <c r="L29" i="70" s="1"/>
  <c r="F12" i="7"/>
  <c r="G12" i="7"/>
  <c r="H12" i="7"/>
  <c r="I12" i="7"/>
  <c r="B13" i="7"/>
  <c r="C13" i="7"/>
  <c r="D13" i="7"/>
  <c r="E13" i="7"/>
  <c r="D30" i="70" s="1"/>
  <c r="F30" i="70" s="1"/>
  <c r="H30" i="70" s="1"/>
  <c r="J30" i="70" s="1"/>
  <c r="L30" i="70" s="1"/>
  <c r="F13" i="7"/>
  <c r="G13" i="7"/>
  <c r="H13" i="7"/>
  <c r="I13" i="7"/>
  <c r="B14" i="7"/>
  <c r="C14" i="7"/>
  <c r="D14" i="7"/>
  <c r="E14" i="7"/>
  <c r="D31" i="70" s="1"/>
  <c r="F31" i="70" s="1"/>
  <c r="H31" i="70" s="1"/>
  <c r="J31" i="70" s="1"/>
  <c r="L31" i="70" s="1"/>
  <c r="F14" i="7"/>
  <c r="G14" i="7"/>
  <c r="H14" i="7"/>
  <c r="I14" i="7"/>
  <c r="B15" i="7"/>
  <c r="C15" i="7"/>
  <c r="D15" i="7"/>
  <c r="E15" i="7"/>
  <c r="D32" i="70" s="1"/>
  <c r="F32" i="70" s="1"/>
  <c r="H32" i="70" s="1"/>
  <c r="J32" i="70" s="1"/>
  <c r="L32" i="70" s="1"/>
  <c r="F15" i="7"/>
  <c r="G15" i="7"/>
  <c r="H15" i="7"/>
  <c r="I15" i="7"/>
  <c r="B16" i="7"/>
  <c r="C16" i="7"/>
  <c r="D16" i="7"/>
  <c r="E16" i="7"/>
  <c r="D33" i="70" s="1"/>
  <c r="F33" i="70" s="1"/>
  <c r="H33" i="70" s="1"/>
  <c r="J33" i="70" s="1"/>
  <c r="L33" i="70" s="1"/>
  <c r="F16" i="7"/>
  <c r="G16" i="7"/>
  <c r="H16" i="7"/>
  <c r="I16" i="7"/>
  <c r="B17" i="7"/>
  <c r="C17" i="7"/>
  <c r="D17" i="7"/>
  <c r="E17" i="7"/>
  <c r="D34" i="70" s="1"/>
  <c r="F34" i="70" s="1"/>
  <c r="H34" i="70" s="1"/>
  <c r="J34" i="70" s="1"/>
  <c r="L34" i="70" s="1"/>
  <c r="F17" i="7"/>
  <c r="G17" i="7"/>
  <c r="H17" i="7"/>
  <c r="I17" i="7"/>
  <c r="B18" i="7"/>
  <c r="C18" i="7"/>
  <c r="D18" i="7"/>
  <c r="E18" i="7"/>
  <c r="D35" i="70" s="1"/>
  <c r="F35" i="70" s="1"/>
  <c r="H35" i="70" s="1"/>
  <c r="J35" i="70" s="1"/>
  <c r="L35" i="70" s="1"/>
  <c r="F18" i="7"/>
  <c r="G18" i="7"/>
  <c r="H18" i="7"/>
  <c r="I18" i="7"/>
  <c r="B19" i="7"/>
  <c r="C19" i="7"/>
  <c r="D19" i="7"/>
  <c r="E19" i="7"/>
  <c r="D36" i="70" s="1"/>
  <c r="F36" i="70" s="1"/>
  <c r="H36" i="70" s="1"/>
  <c r="J36" i="70" s="1"/>
  <c r="L36" i="70" s="1"/>
  <c r="F19" i="7"/>
  <c r="G19" i="7"/>
  <c r="H19" i="7"/>
  <c r="I19" i="7"/>
  <c r="B20" i="7"/>
  <c r="C20" i="7"/>
  <c r="D20" i="7"/>
  <c r="E20" i="7"/>
  <c r="D37" i="70" s="1"/>
  <c r="F37" i="70" s="1"/>
  <c r="H37" i="70" s="1"/>
  <c r="J37" i="70" s="1"/>
  <c r="L37" i="70" s="1"/>
  <c r="F20" i="7"/>
  <c r="G20" i="7"/>
  <c r="H20" i="7"/>
  <c r="I20" i="7"/>
  <c r="B21" i="7"/>
  <c r="C21" i="7"/>
  <c r="D21" i="7"/>
  <c r="E21" i="7"/>
  <c r="D38" i="70" s="1"/>
  <c r="F38" i="70" s="1"/>
  <c r="H38" i="70" s="1"/>
  <c r="J38" i="70" s="1"/>
  <c r="L38" i="70" s="1"/>
  <c r="F21" i="7"/>
  <c r="G21" i="7"/>
  <c r="H21" i="7"/>
  <c r="I21" i="7"/>
  <c r="B22" i="7"/>
  <c r="C22" i="7"/>
  <c r="D22" i="7"/>
  <c r="E22" i="7"/>
  <c r="D39" i="70" s="1"/>
  <c r="F39" i="70" s="1"/>
  <c r="H39" i="70" s="1"/>
  <c r="J39" i="70" s="1"/>
  <c r="L39" i="70" s="1"/>
  <c r="F22" i="7"/>
  <c r="G22" i="7"/>
  <c r="H22" i="7"/>
  <c r="I22" i="7"/>
  <c r="B23" i="7"/>
  <c r="C23" i="7"/>
  <c r="D23" i="7"/>
  <c r="E23" i="7"/>
  <c r="D40" i="70" s="1"/>
  <c r="F40" i="70" s="1"/>
  <c r="H40" i="70" s="1"/>
  <c r="J40" i="70" s="1"/>
  <c r="L40" i="70" s="1"/>
  <c r="F23" i="7"/>
  <c r="G23" i="7"/>
  <c r="H23" i="7"/>
  <c r="I23" i="7"/>
  <c r="B24" i="7"/>
  <c r="C24" i="7"/>
  <c r="D24" i="7"/>
  <c r="E24" i="7"/>
  <c r="D41" i="70" s="1"/>
  <c r="F41" i="70" s="1"/>
  <c r="H41" i="70" s="1"/>
  <c r="J41" i="70" s="1"/>
  <c r="L41" i="70" s="1"/>
  <c r="F24" i="7"/>
  <c r="G24" i="7"/>
  <c r="H24" i="7"/>
  <c r="I24" i="7"/>
  <c r="B25" i="7"/>
  <c r="C25" i="7"/>
  <c r="D25" i="7"/>
  <c r="E25" i="7"/>
  <c r="D42" i="70" s="1"/>
  <c r="F42" i="70" s="1"/>
  <c r="H42" i="70" s="1"/>
  <c r="J42" i="70" s="1"/>
  <c r="L42" i="70" s="1"/>
  <c r="F25" i="7"/>
  <c r="G25" i="7"/>
  <c r="H25" i="7"/>
  <c r="I25" i="7"/>
  <c r="B26" i="7"/>
  <c r="C26" i="7"/>
  <c r="D26" i="7"/>
  <c r="E26" i="7"/>
  <c r="D43" i="70" s="1"/>
  <c r="F43" i="70" s="1"/>
  <c r="H43" i="70" s="1"/>
  <c r="J43" i="70" s="1"/>
  <c r="L43" i="70" s="1"/>
  <c r="F26" i="7"/>
  <c r="G26" i="7"/>
  <c r="H26" i="7"/>
  <c r="I26" i="7"/>
  <c r="B27" i="7"/>
  <c r="C27" i="7"/>
  <c r="D27" i="7"/>
  <c r="E27" i="7"/>
  <c r="D44" i="70" s="1"/>
  <c r="F44" i="70" s="1"/>
  <c r="H44" i="70" s="1"/>
  <c r="J44" i="70" s="1"/>
  <c r="L44" i="70" s="1"/>
  <c r="F27" i="7"/>
  <c r="G27" i="7"/>
  <c r="H27" i="7"/>
  <c r="I27" i="7"/>
  <c r="B28" i="7"/>
  <c r="C28" i="7"/>
  <c r="D28" i="7"/>
  <c r="E28" i="7"/>
  <c r="D45" i="70" s="1"/>
  <c r="F45" i="70" s="1"/>
  <c r="H45" i="70" s="1"/>
  <c r="J45" i="70" s="1"/>
  <c r="L45" i="70" s="1"/>
  <c r="F28" i="7"/>
  <c r="G28" i="7"/>
  <c r="H28" i="7"/>
  <c r="I28" i="7"/>
  <c r="B29" i="7"/>
  <c r="C29" i="7"/>
  <c r="D29" i="7"/>
  <c r="E29" i="7"/>
  <c r="D46" i="70" s="1"/>
  <c r="F46" i="70" s="1"/>
  <c r="H46" i="70" s="1"/>
  <c r="J46" i="70" s="1"/>
  <c r="L46" i="70" s="1"/>
  <c r="F29" i="7"/>
  <c r="G29" i="7"/>
  <c r="H29" i="7"/>
  <c r="I29" i="7"/>
  <c r="B30" i="7"/>
  <c r="C30" i="7"/>
  <c r="D30" i="7"/>
  <c r="E30" i="7"/>
  <c r="D47" i="70" s="1"/>
  <c r="F47" i="70" s="1"/>
  <c r="H47" i="70" s="1"/>
  <c r="J47" i="70" s="1"/>
  <c r="L47" i="70" s="1"/>
  <c r="F30" i="7"/>
  <c r="G30" i="7"/>
  <c r="H30" i="7"/>
  <c r="I30" i="7"/>
  <c r="B31" i="7"/>
  <c r="C31" i="7"/>
  <c r="D31" i="7"/>
  <c r="E31" i="7"/>
  <c r="D48" i="70" s="1"/>
  <c r="F48" i="70" s="1"/>
  <c r="H48" i="70" s="1"/>
  <c r="J48" i="70" s="1"/>
  <c r="L48" i="70" s="1"/>
  <c r="F31" i="7"/>
  <c r="G31" i="7"/>
  <c r="H31" i="7"/>
  <c r="I31" i="7"/>
  <c r="B32" i="7"/>
  <c r="C32" i="7"/>
  <c r="D32" i="7"/>
  <c r="E32" i="7"/>
  <c r="D49" i="70" s="1"/>
  <c r="F49" i="70" s="1"/>
  <c r="H49" i="70" s="1"/>
  <c r="J49" i="70" s="1"/>
  <c r="L49" i="70" s="1"/>
  <c r="F32" i="7"/>
  <c r="G32" i="7"/>
  <c r="H32" i="7"/>
  <c r="I32" i="7"/>
  <c r="B33" i="7"/>
  <c r="C33" i="7"/>
  <c r="D33" i="7"/>
  <c r="E33" i="7"/>
  <c r="D50" i="70" s="1"/>
  <c r="F50" i="70" s="1"/>
  <c r="H50" i="70" s="1"/>
  <c r="J50" i="70" s="1"/>
  <c r="L50" i="70" s="1"/>
  <c r="F33" i="7"/>
  <c r="G33" i="7"/>
  <c r="H33" i="7"/>
  <c r="I33" i="7"/>
  <c r="B34" i="7"/>
  <c r="C34" i="7"/>
  <c r="D34" i="7"/>
  <c r="E34" i="7"/>
  <c r="D51" i="70" s="1"/>
  <c r="F51" i="70" s="1"/>
  <c r="H51" i="70" s="1"/>
  <c r="J51" i="70" s="1"/>
  <c r="L51" i="70" s="1"/>
  <c r="F34" i="7"/>
  <c r="G34" i="7"/>
  <c r="H34" i="7"/>
  <c r="I34" i="7"/>
  <c r="B35" i="7"/>
  <c r="C35" i="7"/>
  <c r="D35" i="7"/>
  <c r="E35" i="7"/>
  <c r="D52" i="70" s="1"/>
  <c r="F52" i="70" s="1"/>
  <c r="H52" i="70" s="1"/>
  <c r="J52" i="70" s="1"/>
  <c r="L52" i="70" s="1"/>
  <c r="F35" i="7"/>
  <c r="G35" i="7"/>
  <c r="H35" i="7"/>
  <c r="I35" i="7"/>
  <c r="B36" i="7"/>
  <c r="C36" i="7"/>
  <c r="D36" i="7"/>
  <c r="E36" i="7"/>
  <c r="D53" i="70" s="1"/>
  <c r="F53" i="70" s="1"/>
  <c r="H53" i="70" s="1"/>
  <c r="J53" i="70" s="1"/>
  <c r="L53" i="70" s="1"/>
  <c r="F36" i="7"/>
  <c r="G36" i="7"/>
  <c r="H36" i="7"/>
  <c r="I36" i="7"/>
  <c r="B37" i="7"/>
  <c r="C37" i="7"/>
  <c r="D37" i="7"/>
  <c r="E37" i="7"/>
  <c r="D54" i="70" s="1"/>
  <c r="F54" i="70" s="1"/>
  <c r="H54" i="70" s="1"/>
  <c r="J54" i="70" s="1"/>
  <c r="L54" i="70" s="1"/>
  <c r="F37" i="7"/>
  <c r="G37" i="7"/>
  <c r="H37" i="7"/>
  <c r="I37" i="7"/>
  <c r="B38" i="7"/>
  <c r="C38" i="7"/>
  <c r="D38" i="7"/>
  <c r="E38" i="7"/>
  <c r="D55" i="70" s="1"/>
  <c r="F55" i="70" s="1"/>
  <c r="H55" i="70" s="1"/>
  <c r="J55" i="70" s="1"/>
  <c r="L55" i="70" s="1"/>
  <c r="F38" i="7"/>
  <c r="G38" i="7"/>
  <c r="H38" i="7"/>
  <c r="I38" i="7"/>
  <c r="B39" i="7"/>
  <c r="C39" i="7"/>
  <c r="D39" i="7"/>
  <c r="E39" i="7"/>
  <c r="D56" i="70" s="1"/>
  <c r="F56" i="70" s="1"/>
  <c r="H56" i="70" s="1"/>
  <c r="J56" i="70" s="1"/>
  <c r="L56" i="70" s="1"/>
  <c r="F39" i="7"/>
  <c r="G39" i="7"/>
  <c r="H39" i="7"/>
  <c r="I39" i="7"/>
  <c r="B40" i="7"/>
  <c r="C40" i="7"/>
  <c r="D40" i="7"/>
  <c r="E40" i="7"/>
  <c r="F40" i="7"/>
  <c r="G40" i="7"/>
  <c r="H40" i="7"/>
  <c r="I40" i="7"/>
  <c r="B41" i="7"/>
  <c r="C41" i="7"/>
  <c r="D41" i="7"/>
  <c r="E41" i="7"/>
  <c r="D57" i="70" s="1"/>
  <c r="F57" i="70" s="1"/>
  <c r="H57" i="70" s="1"/>
  <c r="J57" i="70" s="1"/>
  <c r="L57" i="70" s="1"/>
  <c r="F41" i="7"/>
  <c r="G41" i="7"/>
  <c r="H41" i="7"/>
  <c r="I41" i="7"/>
  <c r="B42" i="7"/>
  <c r="C42" i="7"/>
  <c r="D42" i="7"/>
  <c r="E42" i="7"/>
  <c r="D58" i="70" s="1"/>
  <c r="F58" i="70" s="1"/>
  <c r="H58" i="70" s="1"/>
  <c r="J58" i="70" s="1"/>
  <c r="L58" i="70" s="1"/>
  <c r="F42" i="7"/>
  <c r="G42" i="7"/>
  <c r="H42" i="7"/>
  <c r="I42" i="7"/>
  <c r="B43" i="7"/>
  <c r="C43" i="7"/>
  <c r="D43" i="7"/>
  <c r="E43" i="7"/>
  <c r="F43" i="7"/>
  <c r="G43" i="7"/>
  <c r="H43" i="7"/>
  <c r="I43" i="7"/>
  <c r="B44" i="7"/>
  <c r="C44" i="7"/>
  <c r="D44" i="7"/>
  <c r="E44" i="7"/>
  <c r="D59" i="70" s="1"/>
  <c r="F59" i="70" s="1"/>
  <c r="H59" i="70" s="1"/>
  <c r="J59" i="70" s="1"/>
  <c r="L59" i="70" s="1"/>
  <c r="F44" i="7"/>
  <c r="G44" i="7"/>
  <c r="H44" i="7"/>
  <c r="I44" i="7"/>
  <c r="B45" i="7"/>
  <c r="C45" i="7"/>
  <c r="D45" i="7"/>
  <c r="E45" i="7"/>
  <c r="F45" i="7"/>
  <c r="G45" i="7"/>
  <c r="H45" i="7"/>
  <c r="I45" i="7"/>
  <c r="B46" i="7"/>
  <c r="C46" i="7"/>
  <c r="D46" i="7"/>
  <c r="E46" i="7"/>
  <c r="D60" i="70" s="1"/>
  <c r="F60" i="70" s="1"/>
  <c r="H60" i="70" s="1"/>
  <c r="J60" i="70" s="1"/>
  <c r="L60" i="70" s="1"/>
  <c r="F46" i="7"/>
  <c r="G46" i="7"/>
  <c r="H46" i="7"/>
  <c r="I46" i="7"/>
  <c r="B47" i="7"/>
  <c r="C47" i="7"/>
  <c r="D47" i="7"/>
  <c r="E47" i="7"/>
  <c r="D61" i="70" s="1"/>
  <c r="F61" i="70" s="1"/>
  <c r="H61" i="70" s="1"/>
  <c r="J61" i="70" s="1"/>
  <c r="L61" i="70" s="1"/>
  <c r="F47" i="7"/>
  <c r="G47" i="7"/>
  <c r="H47" i="7"/>
  <c r="I47" i="7"/>
  <c r="B48" i="7"/>
  <c r="C48" i="7"/>
  <c r="D48" i="7"/>
  <c r="E48" i="7"/>
  <c r="D62" i="70" s="1"/>
  <c r="F62" i="70" s="1"/>
  <c r="H62" i="70" s="1"/>
  <c r="J62" i="70" s="1"/>
  <c r="L62" i="70" s="1"/>
  <c r="F48" i="7"/>
  <c r="G48" i="7"/>
  <c r="H48" i="7"/>
  <c r="I48" i="7"/>
  <c r="B49" i="7"/>
  <c r="C49" i="7"/>
  <c r="D49" i="7"/>
  <c r="E49" i="7"/>
  <c r="D63" i="70" s="1"/>
  <c r="F63" i="70" s="1"/>
  <c r="H63" i="70" s="1"/>
  <c r="J63" i="70" s="1"/>
  <c r="L63" i="70" s="1"/>
  <c r="F49" i="7"/>
  <c r="G49" i="7"/>
  <c r="H49" i="7"/>
  <c r="I49" i="7"/>
  <c r="B50" i="7"/>
  <c r="C50" i="7"/>
  <c r="D50" i="7"/>
  <c r="E50" i="7"/>
  <c r="D64" i="70" s="1"/>
  <c r="F64" i="70" s="1"/>
  <c r="H64" i="70" s="1"/>
  <c r="J64" i="70" s="1"/>
  <c r="L64" i="70" s="1"/>
  <c r="F50" i="7"/>
  <c r="G50" i="7"/>
  <c r="H50" i="7"/>
  <c r="I50" i="7"/>
  <c r="B51" i="7"/>
  <c r="C51" i="7"/>
  <c r="D51" i="7"/>
  <c r="E51" i="7"/>
  <c r="D65" i="70" s="1"/>
  <c r="F65" i="70" s="1"/>
  <c r="H65" i="70" s="1"/>
  <c r="J65" i="70" s="1"/>
  <c r="L65" i="70" s="1"/>
  <c r="F51" i="7"/>
  <c r="G51" i="7"/>
  <c r="H51" i="7"/>
  <c r="I51" i="7"/>
  <c r="B52" i="7"/>
  <c r="C52" i="7"/>
  <c r="D52" i="7"/>
  <c r="E52" i="7"/>
  <c r="D66" i="70" s="1"/>
  <c r="F66" i="70" s="1"/>
  <c r="H66" i="70" s="1"/>
  <c r="J66" i="70" s="1"/>
  <c r="L66" i="70" s="1"/>
  <c r="F52" i="7"/>
  <c r="G52" i="7"/>
  <c r="H52" i="7"/>
  <c r="I52" i="7"/>
  <c r="B53" i="7"/>
  <c r="C53" i="7"/>
  <c r="D53" i="7"/>
  <c r="E53" i="7"/>
  <c r="D67" i="70" s="1"/>
  <c r="F67" i="70" s="1"/>
  <c r="H67" i="70" s="1"/>
  <c r="J67" i="70" s="1"/>
  <c r="L67" i="70" s="1"/>
  <c r="F53" i="7"/>
  <c r="G53" i="7"/>
  <c r="H53" i="7"/>
  <c r="I53" i="7"/>
  <c r="B54" i="7"/>
  <c r="C54" i="7"/>
  <c r="D54" i="7"/>
  <c r="E54" i="7"/>
  <c r="D68" i="70" s="1"/>
  <c r="F68" i="70" s="1"/>
  <c r="H68" i="70" s="1"/>
  <c r="J68" i="70" s="1"/>
  <c r="L68" i="70" s="1"/>
  <c r="F54" i="7"/>
  <c r="G54" i="7"/>
  <c r="H54" i="7"/>
  <c r="I54" i="7"/>
  <c r="B55" i="7"/>
  <c r="C55" i="7"/>
  <c r="D55" i="7"/>
  <c r="E55" i="7"/>
  <c r="D69" i="70" s="1"/>
  <c r="F69" i="70" s="1"/>
  <c r="H69" i="70" s="1"/>
  <c r="J69" i="70" s="1"/>
  <c r="L69" i="70" s="1"/>
  <c r="F55" i="7"/>
  <c r="G55" i="7"/>
  <c r="H55" i="7"/>
  <c r="I55" i="7"/>
  <c r="B56" i="7"/>
  <c r="C56" i="7"/>
  <c r="D56" i="7"/>
  <c r="E56" i="7"/>
  <c r="D70" i="70" s="1"/>
  <c r="F70" i="70" s="1"/>
  <c r="H70" i="70" s="1"/>
  <c r="J70" i="70" s="1"/>
  <c r="L70" i="70" s="1"/>
  <c r="F56" i="7"/>
  <c r="G56" i="7"/>
  <c r="H56" i="7"/>
  <c r="I56" i="7"/>
  <c r="B57" i="7"/>
  <c r="C57" i="7"/>
  <c r="D57" i="7"/>
  <c r="E57" i="7"/>
  <c r="D71" i="70" s="1"/>
  <c r="F71" i="70" s="1"/>
  <c r="H71" i="70" s="1"/>
  <c r="J71" i="70" s="1"/>
  <c r="L71" i="70" s="1"/>
  <c r="F57" i="7"/>
  <c r="G57" i="7"/>
  <c r="H57" i="7"/>
  <c r="I57" i="7"/>
  <c r="B58" i="7"/>
  <c r="C58" i="7"/>
  <c r="D58" i="7"/>
  <c r="E58" i="7"/>
  <c r="D72" i="70" s="1"/>
  <c r="F72" i="70" s="1"/>
  <c r="H72" i="70" s="1"/>
  <c r="J72" i="70" s="1"/>
  <c r="L72" i="70" s="1"/>
  <c r="F58" i="7"/>
  <c r="G58" i="7"/>
  <c r="H58" i="7"/>
  <c r="I58" i="7"/>
  <c r="B59" i="7"/>
  <c r="C59" i="7"/>
  <c r="D59" i="7"/>
  <c r="E59" i="7"/>
  <c r="D73" i="70" s="1"/>
  <c r="F73" i="70" s="1"/>
  <c r="H73" i="70" s="1"/>
  <c r="J73" i="70" s="1"/>
  <c r="L73" i="70" s="1"/>
  <c r="F59" i="7"/>
  <c r="G59" i="7"/>
  <c r="H59" i="7"/>
  <c r="I59" i="7"/>
  <c r="B60" i="7"/>
  <c r="C60" i="7"/>
  <c r="D60" i="7"/>
  <c r="E60" i="7"/>
  <c r="D74" i="70" s="1"/>
  <c r="F74" i="70" s="1"/>
  <c r="H74" i="70" s="1"/>
  <c r="J74" i="70" s="1"/>
  <c r="L74" i="70" s="1"/>
  <c r="F60" i="7"/>
  <c r="G60" i="7"/>
  <c r="H60" i="7"/>
  <c r="I60" i="7"/>
  <c r="I20" i="2"/>
  <c r="D75" i="70" l="1"/>
  <c r="F75" i="70" s="1"/>
  <c r="H75" i="70" s="1"/>
  <c r="J75" i="70" s="1"/>
  <c r="L75" i="70" s="1"/>
  <c r="L21" i="2"/>
  <c r="J20" i="2"/>
  <c r="K20" i="2" s="1"/>
  <c r="I14" i="2"/>
  <c r="J14" i="2"/>
  <c r="L15" i="2"/>
  <c r="I16" i="2"/>
  <c r="J16" i="2"/>
  <c r="I17" i="2"/>
  <c r="J17" i="2"/>
  <c r="I18" i="2"/>
  <c r="K18" i="2" s="1"/>
  <c r="J18" i="2"/>
  <c r="I19" i="2"/>
  <c r="J19" i="2"/>
  <c r="L19" i="2" l="1"/>
  <c r="K15" i="2"/>
  <c r="L14" i="2"/>
  <c r="K19" i="2"/>
  <c r="L18" i="2"/>
  <c r="K17" i="2"/>
  <c r="L20" i="2"/>
  <c r="K16" i="2"/>
  <c r="K14" i="2"/>
  <c r="L16" i="2"/>
  <c r="L17" i="2"/>
  <c r="K13" i="2" l="1"/>
  <c r="L13" i="2" l="1"/>
</calcChain>
</file>

<file path=xl/comments1.xml><?xml version="1.0" encoding="utf-8"?>
<comments xmlns="http://schemas.openxmlformats.org/spreadsheetml/2006/main">
  <authors>
    <author>Author</author>
  </authors>
  <commentList>
    <comment ref="C13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C25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C37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</commentList>
</comments>
</file>

<file path=xl/sharedStrings.xml><?xml version="1.0" encoding="utf-8"?>
<sst xmlns="http://schemas.openxmlformats.org/spreadsheetml/2006/main" count="397" uniqueCount="127">
  <si>
    <t>Labor Force Statistics from the Current Population Survey</t>
  </si>
  <si>
    <t>Original Data Value</t>
  </si>
  <si>
    <t>Series Id:</t>
  </si>
  <si>
    <t>Not Seasonally Adjusted</t>
  </si>
  <si>
    <t>Series title:</t>
  </si>
  <si>
    <t>Labor force status:</t>
  </si>
  <si>
    <t>Civilian labor force</t>
  </si>
  <si>
    <t>Type of data:</t>
  </si>
  <si>
    <t>Number in thousands</t>
  </si>
  <si>
    <t>Age:</t>
  </si>
  <si>
    <t>16 years and over</t>
  </si>
  <si>
    <t>Years:</t>
  </si>
  <si>
    <t>Year</t>
  </si>
  <si>
    <t>Month</t>
  </si>
  <si>
    <t>Unemployment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</si>
  <si>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</si>
  <si>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</si>
  <si>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</si>
  <si>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</si>
  <si>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</si>
  <si>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</si>
  <si>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</si>
  <si>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</si>
  <si>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</si>
  <si>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</si>
  <si>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</si>
  <si>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</si>
  <si>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labor force</t>
  </si>
  <si>
    <t>Monthly Labor Force Numbers</t>
  </si>
  <si>
    <t>http://download.bls.gov/pub/time.series/la/</t>
  </si>
  <si>
    <t>Alameda County, CA</t>
  </si>
  <si>
    <t>Alpine County, CA</t>
  </si>
  <si>
    <t>Amador County, CA</t>
  </si>
  <si>
    <t>Butte County, CA</t>
  </si>
  <si>
    <t>Calaveras County, CA</t>
  </si>
  <si>
    <t>Colusa County, CA</t>
  </si>
  <si>
    <t>Contra Costa County, CA</t>
  </si>
  <si>
    <t>Del Norte County, CA</t>
  </si>
  <si>
    <t>El Dorado County, CA</t>
  </si>
  <si>
    <t>Fresno County, CA</t>
  </si>
  <si>
    <t>Glenn County, CA</t>
  </si>
  <si>
    <t>Humboldt County, CA</t>
  </si>
  <si>
    <t>Imperial County, CA</t>
  </si>
  <si>
    <t>Inyo County, CA</t>
  </si>
  <si>
    <t>Kern County, CA</t>
  </si>
  <si>
    <t>Kings County, CA</t>
  </si>
  <si>
    <t>Lake County, CA</t>
  </si>
  <si>
    <t>Lassen County, CA</t>
  </si>
  <si>
    <t>Los Angeles County, CA</t>
  </si>
  <si>
    <t>Madera County, CA</t>
  </si>
  <si>
    <t>Marin County, CA</t>
  </si>
  <si>
    <t>Mariposa County, CA</t>
  </si>
  <si>
    <t>Mendocino County, CA</t>
  </si>
  <si>
    <t>Merced County, CA</t>
  </si>
  <si>
    <t>Modoc County, CA</t>
  </si>
  <si>
    <t>Mono County, CA</t>
  </si>
  <si>
    <t>Monterey County, CA</t>
  </si>
  <si>
    <t>Napa County, CA</t>
  </si>
  <si>
    <t>Nevada County, CA</t>
  </si>
  <si>
    <t>Orange County, CA</t>
  </si>
  <si>
    <t>Placer County, CA</t>
  </si>
  <si>
    <t>Plumas County, CA</t>
  </si>
  <si>
    <t>Riverside County, CA</t>
  </si>
  <si>
    <t>Sacramento County, CA</t>
  </si>
  <si>
    <t>San Benito County, CA</t>
  </si>
  <si>
    <t>San Bernardino County, CA</t>
  </si>
  <si>
    <t>San Diego County, CA</t>
  </si>
  <si>
    <t>San Francisco County/city, CA</t>
  </si>
  <si>
    <t>San Joaquin County, CA</t>
  </si>
  <si>
    <t>San Luis Obispo County, CA</t>
  </si>
  <si>
    <t>San Mateo County, CA</t>
  </si>
  <si>
    <t>Santa Barbara County, CA</t>
  </si>
  <si>
    <t>Santa Clara County, CA</t>
  </si>
  <si>
    <t>Santa Cruz County, CA</t>
  </si>
  <si>
    <t>Shasta County, CA</t>
  </si>
  <si>
    <t>Sierra County, CA</t>
  </si>
  <si>
    <t>Siskiyou County, CA</t>
  </si>
  <si>
    <t>Solano County, CA</t>
  </si>
  <si>
    <t>Sonoma County, CA</t>
  </si>
  <si>
    <t>Stanislaus County, CA</t>
  </si>
  <si>
    <t>Sutter County, CA</t>
  </si>
  <si>
    <t>Tehama County, CA</t>
  </si>
  <si>
    <t>Trinity County, CA</t>
  </si>
  <si>
    <t>Tulare County, CA</t>
  </si>
  <si>
    <t>Tuolumne County, CA</t>
  </si>
  <si>
    <t>Ventura County, CA</t>
  </si>
  <si>
    <t>Yolo County, CA</t>
  </si>
  <si>
    <t>Yuba County, CA</t>
  </si>
  <si>
    <t>Start date</t>
  </si>
  <si>
    <t>End date</t>
  </si>
  <si>
    <t>Unemployment Rate
(Rounded)</t>
  </si>
  <si>
    <t>20% Above the National Average (Rounded)</t>
  </si>
  <si>
    <t>24-Month Labor Force Totals</t>
  </si>
  <si>
    <t>National 24-Month Unemployment Average</t>
  </si>
  <si>
    <t>June</t>
  </si>
  <si>
    <t>July</t>
  </si>
  <si>
    <t>2015 to 2017</t>
  </si>
  <si>
    <t>Monthly Unemployment Numbers</t>
  </si>
  <si>
    <t>24-Month Unemployment Totals</t>
  </si>
  <si>
    <t>(Unadj) Civilian Labor Force Level</t>
  </si>
  <si>
    <t>August</t>
  </si>
  <si>
    <t>LNU01000000, LNU03000000</t>
  </si>
  <si>
    <t>AREAS IN CALIFORNIA THAT ARE ELIGIBLE FOR WAIVERS ON THE BASIS OF</t>
  </si>
  <si>
    <t>Step 1</t>
  </si>
  <si>
    <t>Please see worksheet entitled "Step 1" for monthly labor force numbers</t>
  </si>
  <si>
    <t>Step 2</t>
  </si>
  <si>
    <r>
      <t>Step 3</t>
    </r>
    <r>
      <rPr>
        <i/>
        <sz val="8"/>
        <rFont val="Arial"/>
        <family val="2"/>
      </rPr>
      <t/>
    </r>
  </si>
  <si>
    <t>Please see worksheet entitled "Step 3" for monthly unemployed numbers</t>
  </si>
  <si>
    <t>Step 4</t>
  </si>
  <si>
    <t>Total</t>
  </si>
  <si>
    <t>Total number</t>
  </si>
  <si>
    <t>Unemployment Rate</t>
  </si>
  <si>
    <t>of unemployed</t>
  </si>
  <si>
    <t>(unrounded)</t>
  </si>
  <si>
    <t>(4 decimal places)</t>
  </si>
  <si>
    <t>(multiply by 100)</t>
  </si>
  <si>
    <t>(one decimal place)</t>
  </si>
  <si>
    <t>Average</t>
  </si>
  <si>
    <t>National Average (thousands)</t>
  </si>
  <si>
    <t>20% Above the National Average (threshold)</t>
  </si>
  <si>
    <t>Regional Grouping of Contiguous Counties</t>
  </si>
  <si>
    <t>Total for Region</t>
  </si>
  <si>
    <t>Source:  Local Area Unemployment Statistics, Bureau of Labor Statistics, Dept. of Labor</t>
  </si>
  <si>
    <t>Underlying data are available at www.bls.gov/lau/, and are attached.</t>
  </si>
  <si>
    <t>Please see worksheet entitled "Step 4" for 24-month unemployed totals</t>
  </si>
  <si>
    <t>Please see worksheet entitled "Step 2" for 24-month labor force totals</t>
  </si>
  <si>
    <t>APR 2015 - MAR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</si>
</sst>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(* #,##0.00_);_(* \(#,##0.00\);_(* &quot;-&quot;??_);_(@_)"/>
    <numFmt numFmtId="164" formatCode="#0"/>
    <numFmt numFmtId="165" formatCode="_(* #,##0_);_(* \(#,##0\);_(* &quot;-&quot;??_);_(@_)"/>
    <numFmt numFmtId="166" formatCode="0.0"/>
    <numFmt numFmtId="167" formatCode="0.000"/>
    <numFmt numFmtId="168" formatCode="0.0000"/>
    <numFmt numFmtId="169" formatCode="0.00000"/>
    <numFmt numFmtId="170" formatCode="0.0%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indexed="8"/>
      <name val="Arial"/>
      <family val="2"/>
    </font>
    <font>
      <sz val="11"/>
      <color rgb="FFFF0000"/>
      <name val="Arial"/>
      <family val="2"/>
    </font>
    <font>
      <sz val="11"/>
      <color indexed="8"/>
      <name val="Calibri"/>
      <family val="2"/>
      <scheme val="minor"/>
    </font>
    <font>
      <sz val="10"/>
      <name val="Arial"/>
      <family val="2"/>
    </font>
    <font>
      <b/>
      <u/>
      <sz val="11"/>
      <color theme="10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indexed="8"/>
      <name val="Arial"/>
      <family val="2"/>
    </font>
    <font>
      <u/>
      <sz val="11"/>
      <name val="Calibri"/>
      <family val="2"/>
      <scheme val="minor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rgb="FFFF0000"/>
      <name val="Arial"/>
      <family val="2"/>
    </font>
    <font>
      <b/>
      <sz val="8"/>
      <color indexed="8"/>
      <name val="Arial"/>
      <family val="2"/>
    </font>
    <font>
      <i/>
      <sz val="8"/>
      <name val="Arial"/>
      <family val="2"/>
    </font>
    <font>
      <sz val="8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9" fillId="0" borderId="0"/>
    <xf numFmtId="0" fontId="9" fillId="0" borderId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</cellStyleXfs>
  <cellXfs count="99">
    <xf numFmtId="0" fontId="0" fillId="0" borderId="0" xfId="0"/>
    <xf numFmtId="0" fontId="4" fillId="0" borderId="0" xfId="0" applyFont="1"/>
    <xf numFmtId="0" fontId="4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/>
    <xf numFmtId="0" fontId="4" fillId="0" borderId="0" xfId="0" applyFont="1" applyFill="1" applyAlignment="1">
      <alignment horizontal="left"/>
    </xf>
    <xf numFmtId="0" fontId="3" fillId="0" borderId="1" xfId="0" applyFont="1" applyFill="1" applyBorder="1" applyAlignment="1">
      <alignment horizontal="left" wrapText="1"/>
    </xf>
    <xf numFmtId="17" fontId="4" fillId="0" borderId="0" xfId="0" applyNumberFormat="1" applyFont="1" applyAlignment="1">
      <alignment horizontal="left"/>
    </xf>
    <xf numFmtId="0" fontId="8" fillId="0" borderId="0" xfId="0" applyFont="1"/>
    <xf numFmtId="0" fontId="2" fillId="0" borderId="0" xfId="0" applyFont="1"/>
    <xf numFmtId="17" fontId="2" fillId="0" borderId="0" xfId="0" applyNumberFormat="1" applyFont="1"/>
    <xf numFmtId="165" fontId="0" fillId="0" borderId="0" xfId="1" applyNumberFormat="1" applyFont="1"/>
    <xf numFmtId="10" fontId="0" fillId="0" borderId="0" xfId="0" applyNumberFormat="1"/>
    <xf numFmtId="0" fontId="0" fillId="0" borderId="0" xfId="0"/>
    <xf numFmtId="0" fontId="0" fillId="0" borderId="0" xfId="0"/>
    <xf numFmtId="17" fontId="4" fillId="0" borderId="0" xfId="0" applyNumberFormat="1" applyFont="1" applyFill="1" applyAlignment="1">
      <alignment horizontal="left"/>
    </xf>
    <xf numFmtId="0" fontId="8" fillId="0" borderId="0" xfId="0" applyFont="1" applyFill="1"/>
    <xf numFmtId="0" fontId="0" fillId="0" borderId="0" xfId="0" applyFill="1"/>
    <xf numFmtId="0" fontId="4" fillId="0" borderId="0" xfId="0" applyFont="1" applyAlignment="1">
      <alignment horizontal="center"/>
    </xf>
    <xf numFmtId="0" fontId="4" fillId="0" borderId="0" xfId="0" applyFont="1" applyAlignment="1"/>
    <xf numFmtId="167" fontId="4" fillId="0" borderId="0" xfId="0" applyNumberFormat="1" applyFont="1"/>
    <xf numFmtId="164" fontId="13" fillId="0" borderId="0" xfId="0" applyNumberFormat="1" applyFont="1" applyAlignment="1">
      <alignment horizontal="center"/>
    </xf>
    <xf numFmtId="0" fontId="13" fillId="0" borderId="0" xfId="0" applyFont="1"/>
    <xf numFmtId="164" fontId="13" fillId="0" borderId="0" xfId="0" applyNumberFormat="1" applyFont="1" applyFill="1" applyAlignment="1">
      <alignment horizontal="center"/>
    </xf>
    <xf numFmtId="0" fontId="13" fillId="0" borderId="0" xfId="0" applyFont="1" applyFill="1"/>
    <xf numFmtId="0" fontId="13" fillId="0" borderId="0" xfId="0" applyFont="1" applyAlignment="1">
      <alignment horizontal="center"/>
    </xf>
    <xf numFmtId="0" fontId="3" fillId="0" borderId="0" xfId="0" applyFont="1"/>
    <xf numFmtId="0" fontId="3" fillId="0" borderId="1" xfId="0" applyFont="1" applyFill="1" applyBorder="1" applyAlignment="1">
      <alignment horizontal="center" vertical="center" wrapText="1"/>
    </xf>
    <xf numFmtId="17" fontId="4" fillId="0" borderId="0" xfId="0" applyNumberFormat="1" applyFont="1" applyAlignment="1">
      <alignment horizontal="center"/>
    </xf>
    <xf numFmtId="165" fontId="4" fillId="0" borderId="0" xfId="1" applyNumberFormat="1" applyFont="1"/>
    <xf numFmtId="0" fontId="14" fillId="0" borderId="0" xfId="0" applyFont="1" applyFill="1" applyAlignment="1">
      <alignment horizontal="left"/>
    </xf>
    <xf numFmtId="0" fontId="11" fillId="0" borderId="0" xfId="2" applyFont="1" applyAlignment="1">
      <alignment horizontal="center"/>
    </xf>
    <xf numFmtId="17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15" fillId="0" borderId="0" xfId="2" applyFont="1"/>
    <xf numFmtId="0" fontId="0" fillId="0" borderId="0" xfId="0" applyAlignment="1"/>
    <xf numFmtId="0" fontId="0" fillId="0" borderId="0" xfId="0"/>
    <xf numFmtId="165" fontId="0" fillId="0" borderId="0" xfId="1" applyNumberFormat="1" applyFont="1" applyAlignment="1"/>
    <xf numFmtId="17" fontId="4" fillId="0" borderId="0" xfId="0" applyNumberFormat="1" applyFont="1" applyFill="1" applyAlignment="1">
      <alignment horizontal="center"/>
    </xf>
    <xf numFmtId="17" fontId="12" fillId="0" borderId="0" xfId="0" applyNumberFormat="1" applyFont="1" applyAlignment="1">
      <alignment horizontal="left"/>
    </xf>
    <xf numFmtId="17" fontId="12" fillId="0" borderId="0" xfId="0" applyNumberFormat="1" applyFont="1" applyAlignment="1">
      <alignment horizontal="center"/>
    </xf>
    <xf numFmtId="17" fontId="8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166" fontId="4" fillId="0" borderId="0" xfId="0" applyNumberFormat="1" applyFont="1"/>
    <xf numFmtId="0" fontId="17" fillId="0" borderId="0" xfId="0" applyFont="1" applyFill="1" applyAlignment="1">
      <alignment horizontal="left"/>
    </xf>
    <xf numFmtId="0" fontId="18" fillId="0" borderId="0" xfId="0" applyFont="1" applyFill="1" applyAlignment="1">
      <alignment horizontal="left" vertical="top"/>
    </xf>
    <xf numFmtId="0" fontId="16" fillId="0" borderId="0" xfId="0" applyFont="1" applyFill="1" applyAlignment="1">
      <alignment horizontal="left" vertical="top"/>
    </xf>
    <xf numFmtId="0" fontId="16" fillId="0" borderId="0" xfId="0" applyFont="1" applyFill="1" applyAlignment="1">
      <alignment horizontal="left"/>
    </xf>
    <xf numFmtId="17" fontId="3" fillId="0" borderId="0" xfId="0" applyNumberFormat="1" applyFont="1" applyAlignment="1">
      <alignment horizontal="center"/>
    </xf>
    <xf numFmtId="165" fontId="5" fillId="0" borderId="0" xfId="1" applyNumberFormat="1" applyFont="1"/>
    <xf numFmtId="165" fontId="13" fillId="0" borderId="0" xfId="1" applyNumberFormat="1" applyFont="1"/>
    <xf numFmtId="165" fontId="3" fillId="0" borderId="1" xfId="1" applyNumberFormat="1" applyFont="1" applyFill="1" applyBorder="1" applyAlignment="1">
      <alignment horizontal="center" wrapText="1"/>
    </xf>
    <xf numFmtId="165" fontId="8" fillId="0" borderId="0" xfId="1" applyNumberFormat="1" applyFont="1"/>
    <xf numFmtId="164" fontId="19" fillId="0" borderId="0" xfId="0" applyNumberFormat="1" applyFont="1" applyFill="1" applyAlignment="1">
      <alignment horizontal="right"/>
    </xf>
    <xf numFmtId="0" fontId="7" fillId="0" borderId="0" xfId="0" applyFont="1" applyFill="1" applyAlignment="1">
      <alignment horizontal="left" vertical="top"/>
    </xf>
    <xf numFmtId="165" fontId="4" fillId="0" borderId="0" xfId="1" applyNumberFormat="1" applyFont="1" applyFill="1"/>
    <xf numFmtId="166" fontId="4" fillId="0" borderId="0" xfId="0" applyNumberFormat="1" applyFont="1" applyFill="1"/>
    <xf numFmtId="0" fontId="20" fillId="0" borderId="0" xfId="0" applyFont="1"/>
    <xf numFmtId="0" fontId="21" fillId="0" borderId="0" xfId="0" applyFont="1"/>
    <xf numFmtId="165" fontId="21" fillId="0" borderId="0" xfId="1" applyNumberFormat="1" applyFont="1"/>
    <xf numFmtId="0" fontId="22" fillId="0" borderId="0" xfId="0" applyFont="1"/>
    <xf numFmtId="0" fontId="23" fillId="2" borderId="2" xfId="7" applyFont="1" applyFill="1" applyBorder="1" applyAlignment="1">
      <alignment horizontal="center"/>
    </xf>
    <xf numFmtId="165" fontId="21" fillId="0" borderId="0" xfId="5" applyNumberFormat="1" applyFont="1"/>
    <xf numFmtId="0" fontId="21" fillId="0" borderId="0" xfId="7" applyFont="1"/>
    <xf numFmtId="2" fontId="21" fillId="0" borderId="0" xfId="7" applyNumberFormat="1" applyFont="1"/>
    <xf numFmtId="166" fontId="21" fillId="0" borderId="0" xfId="7" applyNumberFormat="1" applyFont="1"/>
    <xf numFmtId="0" fontId="20" fillId="0" borderId="0" xfId="7" applyFont="1"/>
    <xf numFmtId="0" fontId="21" fillId="0" borderId="0" xfId="3" applyFont="1"/>
    <xf numFmtId="165" fontId="20" fillId="0" borderId="0" xfId="5" applyNumberFormat="1" applyFont="1" applyAlignment="1">
      <alignment horizontal="center"/>
    </xf>
    <xf numFmtId="3" fontId="21" fillId="0" borderId="0" xfId="3" applyNumberFormat="1" applyFont="1"/>
    <xf numFmtId="0" fontId="20" fillId="0" borderId="0" xfId="0" applyFont="1" applyFill="1"/>
    <xf numFmtId="165" fontId="21" fillId="0" borderId="0" xfId="0" applyNumberFormat="1" applyFont="1"/>
    <xf numFmtId="169" fontId="21" fillId="0" borderId="0" xfId="7" applyNumberFormat="1" applyFont="1"/>
    <xf numFmtId="168" fontId="21" fillId="0" borderId="0" xfId="7" applyNumberFormat="1" applyFont="1"/>
    <xf numFmtId="2" fontId="20" fillId="0" borderId="0" xfId="7" applyNumberFormat="1" applyFont="1"/>
    <xf numFmtId="166" fontId="20" fillId="0" borderId="0" xfId="7" applyNumberFormat="1" applyFont="1" applyBorder="1"/>
    <xf numFmtId="0" fontId="21" fillId="0" borderId="0" xfId="0" applyFont="1" applyFill="1"/>
    <xf numFmtId="165" fontId="21" fillId="0" borderId="0" xfId="1" applyNumberFormat="1" applyFont="1" applyFill="1"/>
    <xf numFmtId="165" fontId="21" fillId="0" borderId="0" xfId="5" applyNumberFormat="1" applyFont="1" applyFill="1"/>
    <xf numFmtId="169" fontId="21" fillId="0" borderId="0" xfId="7" applyNumberFormat="1" applyFont="1" applyFill="1"/>
    <xf numFmtId="0" fontId="21" fillId="0" borderId="0" xfId="7" applyFont="1" applyFill="1"/>
    <xf numFmtId="168" fontId="21" fillId="0" borderId="0" xfId="7" applyNumberFormat="1" applyFont="1" applyFill="1"/>
    <xf numFmtId="2" fontId="21" fillId="0" borderId="0" xfId="7" applyNumberFormat="1" applyFont="1" applyFill="1"/>
    <xf numFmtId="166" fontId="21" fillId="0" borderId="0" xfId="7" applyNumberFormat="1" applyFont="1" applyFill="1"/>
    <xf numFmtId="0" fontId="0" fillId="0" borderId="0" xfId="0" applyFont="1" applyFill="1"/>
    <xf numFmtId="9" fontId="0" fillId="0" borderId="0" xfId="6" applyFont="1" applyFill="1"/>
    <xf numFmtId="0" fontId="25" fillId="0" borderId="0" xfId="0" applyFont="1"/>
    <xf numFmtId="170" fontId="25" fillId="0" borderId="0" xfId="6" applyNumberFormat="1" applyFont="1"/>
    <xf numFmtId="166" fontId="21" fillId="0" borderId="0" xfId="0" applyNumberFormat="1" applyFont="1"/>
    <xf numFmtId="0" fontId="26" fillId="0" borderId="0" xfId="0" applyFont="1"/>
    <xf numFmtId="0" fontId="27" fillId="0" borderId="0" xfId="0" applyFont="1"/>
    <xf numFmtId="165" fontId="0" fillId="0" borderId="0" xfId="1" applyNumberFormat="1" applyFont="1" applyFill="1"/>
    <xf numFmtId="17" fontId="12" fillId="0" borderId="0" xfId="0" applyNumberFormat="1" applyFont="1" applyFill="1" applyAlignment="1">
      <alignment horizontal="left"/>
    </xf>
    <xf numFmtId="0" fontId="11" fillId="0" borderId="0" xfId="2" applyFont="1" applyFill="1" applyAlignment="1">
      <alignment horizontal="center"/>
    </xf>
    <xf numFmtId="17" fontId="12" fillId="0" borderId="0" xfId="0" applyNumberFormat="1" applyFont="1" applyFill="1" applyAlignment="1">
      <alignment horizontal="center"/>
    </xf>
    <xf numFmtId="0" fontId="23" fillId="2" borderId="3" xfId="7" applyFont="1" applyFill="1" applyBorder="1" applyAlignment="1">
      <alignment horizontal="center"/>
    </xf>
    <xf numFmtId="0" fontId="23" fillId="2" borderId="4" xfId="7" applyFont="1" applyFill="1" applyBorder="1" applyAlignment="1">
      <alignment horizontal="center"/>
    </xf>
    <xf numFmtId="165" fontId="20" fillId="0" borderId="0" xfId="5" applyNumberFormat="1" applyFont="1" applyAlignment="1">
      <alignment horizontal="center"/>
    </xf>
    <xf numFmtId="0" fontId="20" fillId="0" borderId="0" xfId="7" applyFont="1" applyAlignment="1">
      <alignment horizontal="center"/>
    </xf>
  </cellXfs>
  <cellStyles count="8">
    <cellStyle name="Comma" xfId="1" builtinId="3"/>
    <cellStyle name="Comma 2" xfId="5"/>
    <cellStyle name="Hyperlink" xfId="2" builtinId="8"/>
    <cellStyle name="Normal" xfId="0" builtinId="0"/>
    <cellStyle name="Normal 2 2" xfId="3"/>
    <cellStyle name="Normal 3" xfId="4"/>
    <cellStyle name="Normal_Book4" xfId="7"/>
    <cellStyle name="Percent" xfId="6" builtinId="5"/>
  </cellStyles>
  <dxfs count="1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bls.gov/webapps/legacy/cpsatab1.htm" TargetMode="Externa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://download.bls.gov/pub/time.series/la/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http://download.bls.gov/pub/time.series/la/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hyperlink" Target="http://download.bls.gov/pub/time.series/la/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hyperlink" Target="http://download.bls.gov/pub/time.series/la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5"/>
  <sheetViews>
    <sheetView tabSelected="1" zoomScaleNormal="100" workbookViewId="0">
      <selection activeCell="A2" sqref="A2"/>
    </sheetView>
  </sheetViews>
  <sheetFormatPr defaultColWidth="8.85546875" defaultRowHeight="15" x14ac:dyDescent="0.25"/>
  <cols>
    <col min="1" max="1" width="20.7109375" style="36" customWidth="1"/>
    <col min="2" max="13" width="11.7109375" style="36" customWidth="1"/>
    <col min="14" max="14" width="12" style="11" customWidth="1"/>
    <col min="15" max="16384" width="8.85546875" style="36"/>
  </cols>
  <sheetData>
    <row r="1" spans="1:16" s="58" customFormat="1" ht="11.25" x14ac:dyDescent="0.2">
      <c r="A1" s="57" t="s">
        <v>102</v>
      </c>
      <c r="N1" s="59"/>
    </row>
    <row r="2" spans="1:16" s="58" customFormat="1" ht="11.25" x14ac:dyDescent="0.2">
      <c r="A2" s="57" t="s">
        <v>126</v>
      </c>
      <c r="N2" s="59"/>
    </row>
    <row r="3" spans="1:16" s="58" customFormat="1" ht="11.25" x14ac:dyDescent="0.2">
      <c r="C3" s="60"/>
      <c r="N3" s="59"/>
    </row>
    <row r="4" spans="1:16" x14ac:dyDescent="0.25">
      <c r="A4" s="61" t="s">
        <v>103</v>
      </c>
      <c r="B4" s="62" t="s">
        <v>104</v>
      </c>
      <c r="C4" s="62"/>
      <c r="D4" s="62"/>
      <c r="E4" s="62"/>
      <c r="F4" s="63"/>
      <c r="G4" s="63"/>
      <c r="H4" s="63"/>
      <c r="I4" s="63"/>
      <c r="J4" s="64"/>
      <c r="K4" s="63"/>
      <c r="L4" s="65"/>
    </row>
    <row r="5" spans="1:16" x14ac:dyDescent="0.25">
      <c r="A5" s="61" t="s">
        <v>105</v>
      </c>
      <c r="B5" s="62" t="s">
        <v>125</v>
      </c>
      <c r="C5" s="62"/>
      <c r="D5" s="62"/>
      <c r="E5" s="62"/>
      <c r="F5" s="63"/>
      <c r="G5" s="63"/>
      <c r="H5" s="63"/>
      <c r="I5" s="63"/>
      <c r="J5" s="64"/>
      <c r="K5" s="63"/>
      <c r="L5" s="65"/>
    </row>
    <row r="6" spans="1:16" x14ac:dyDescent="0.25">
      <c r="A6" s="61" t="s">
        <v>106</v>
      </c>
      <c r="B6" s="62" t="s">
        <v>107</v>
      </c>
      <c r="C6" s="62"/>
      <c r="D6" s="62"/>
      <c r="E6" s="62"/>
      <c r="F6" s="63"/>
      <c r="G6" s="63"/>
      <c r="H6" s="63"/>
      <c r="I6" s="63"/>
      <c r="J6" s="64"/>
      <c r="K6" s="63"/>
      <c r="L6" s="65"/>
    </row>
    <row r="7" spans="1:16" x14ac:dyDescent="0.25">
      <c r="A7" s="61" t="s">
        <v>108</v>
      </c>
      <c r="B7" s="62" t="s">
        <v>124</v>
      </c>
      <c r="C7" s="62"/>
      <c r="D7" s="62"/>
      <c r="E7" s="62"/>
      <c r="F7" s="63"/>
      <c r="G7" s="63"/>
      <c r="H7" s="63"/>
      <c r="I7" s="63"/>
      <c r="J7" s="64"/>
      <c r="K7" s="63"/>
      <c r="L7" s="65"/>
    </row>
    <row r="8" spans="1:16" x14ac:dyDescent="0.25">
      <c r="A8" s="66"/>
      <c r="B8" s="95" t="s">
        <v>109</v>
      </c>
      <c r="C8" s="96"/>
      <c r="D8" s="95" t="s">
        <v>110</v>
      </c>
      <c r="E8" s="96"/>
      <c r="F8" s="95" t="s">
        <v>111</v>
      </c>
      <c r="G8" s="96"/>
      <c r="H8" s="95" t="s">
        <v>111</v>
      </c>
      <c r="I8" s="96"/>
      <c r="J8" s="95" t="s">
        <v>111</v>
      </c>
      <c r="K8" s="96"/>
      <c r="L8" s="95" t="s">
        <v>111</v>
      </c>
      <c r="M8" s="96"/>
    </row>
    <row r="9" spans="1:16" x14ac:dyDescent="0.25">
      <c r="A9" s="66"/>
      <c r="B9" s="95" t="s">
        <v>27</v>
      </c>
      <c r="C9" s="96"/>
      <c r="D9" s="95" t="s">
        <v>112</v>
      </c>
      <c r="E9" s="96"/>
      <c r="F9" s="95" t="s">
        <v>113</v>
      </c>
      <c r="G9" s="96"/>
      <c r="H9" s="95" t="s">
        <v>114</v>
      </c>
      <c r="I9" s="96"/>
      <c r="J9" s="95" t="s">
        <v>115</v>
      </c>
      <c r="K9" s="96"/>
      <c r="L9" s="95" t="s">
        <v>116</v>
      </c>
      <c r="M9" s="96"/>
    </row>
    <row r="10" spans="1:16" s="67" customFormat="1" ht="11.25" x14ac:dyDescent="0.2">
      <c r="A10" s="66"/>
      <c r="B10" s="97" t="str">
        <f>$A$2</f>
        <v>APR 2015 - MAR 2017</v>
      </c>
      <c r="C10" s="97"/>
      <c r="D10" s="97" t="str">
        <f t="shared" ref="D10" si="0">$A$2</f>
        <v>APR 2015 - MAR 2017</v>
      </c>
      <c r="E10" s="97"/>
      <c r="F10" s="97" t="str">
        <f t="shared" ref="F10" si="1">$A$2</f>
        <v>APR 2015 - MAR 2017</v>
      </c>
      <c r="G10" s="97"/>
      <c r="H10" s="97" t="str">
        <f t="shared" ref="H10" si="2">$A$2</f>
        <v>APR 2015 - MAR 2017</v>
      </c>
      <c r="I10" s="97"/>
      <c r="J10" s="97" t="str">
        <f t="shared" ref="J10" si="3">$A$2</f>
        <v>APR 2015 - MAR 2017</v>
      </c>
      <c r="K10" s="97"/>
      <c r="L10" s="97" t="str">
        <f t="shared" ref="L10" si="4">$A$2</f>
        <v>APR 2015 - MAR 2017</v>
      </c>
      <c r="M10" s="97"/>
    </row>
    <row r="11" spans="1:16" s="67" customFormat="1" ht="11.25" x14ac:dyDescent="0.2">
      <c r="A11" s="66"/>
      <c r="B11" s="68"/>
      <c r="C11" s="68"/>
      <c r="D11" s="68"/>
      <c r="E11" s="68"/>
      <c r="F11" s="97" t="s">
        <v>117</v>
      </c>
      <c r="G11" s="97"/>
      <c r="H11" s="97" t="s">
        <v>117</v>
      </c>
      <c r="I11" s="97"/>
      <c r="J11" s="97" t="s">
        <v>117</v>
      </c>
      <c r="K11" s="97"/>
      <c r="L11" s="97" t="s">
        <v>117</v>
      </c>
      <c r="M11" s="97"/>
      <c r="P11" s="69"/>
    </row>
    <row r="12" spans="1:16" s="67" customFormat="1" ht="11.25" x14ac:dyDescent="0.2">
      <c r="A12" s="66"/>
      <c r="B12" s="97" t="s">
        <v>109</v>
      </c>
      <c r="C12" s="97"/>
      <c r="D12" s="97" t="s">
        <v>110</v>
      </c>
      <c r="E12" s="97"/>
      <c r="F12" s="98" t="s">
        <v>111</v>
      </c>
      <c r="G12" s="98"/>
      <c r="H12" s="98" t="s">
        <v>111</v>
      </c>
      <c r="I12" s="98"/>
      <c r="J12" s="98" t="s">
        <v>111</v>
      </c>
      <c r="K12" s="98"/>
      <c r="L12" s="98" t="s">
        <v>111</v>
      </c>
      <c r="M12" s="98"/>
      <c r="P12" s="69"/>
    </row>
    <row r="13" spans="1:16" s="67" customFormat="1" ht="11.25" x14ac:dyDescent="0.2">
      <c r="A13" s="66"/>
      <c r="B13" s="97" t="s">
        <v>27</v>
      </c>
      <c r="C13" s="97"/>
      <c r="D13" s="97" t="s">
        <v>112</v>
      </c>
      <c r="E13" s="97"/>
      <c r="F13" s="98" t="s">
        <v>113</v>
      </c>
      <c r="G13" s="98"/>
      <c r="H13" s="98" t="s">
        <v>114</v>
      </c>
      <c r="I13" s="98"/>
      <c r="J13" s="98" t="s">
        <v>115</v>
      </c>
      <c r="K13" s="98"/>
      <c r="L13" s="98" t="s">
        <v>116</v>
      </c>
      <c r="M13" s="98"/>
    </row>
    <row r="14" spans="1:16" s="58" customFormat="1" ht="11.25" x14ac:dyDescent="0.2">
      <c r="N14" s="59"/>
    </row>
    <row r="15" spans="1:16" s="58" customFormat="1" ht="11.25" x14ac:dyDescent="0.2">
      <c r="A15" s="70" t="s">
        <v>118</v>
      </c>
      <c r="B15" s="71">
        <f>National!I16</f>
        <v>3805294</v>
      </c>
      <c r="D15" s="71">
        <f>National!J16</f>
        <v>188613</v>
      </c>
      <c r="F15" s="72">
        <f>D15/B15</f>
        <v>4.9565946809891695E-2</v>
      </c>
      <c r="G15" s="63"/>
      <c r="H15" s="73">
        <f>TRUNC(F15,4)</f>
        <v>4.9500000000000002E-2</v>
      </c>
      <c r="J15" s="58">
        <f>H15*100</f>
        <v>4.95</v>
      </c>
      <c r="L15" s="88">
        <f>ROUND(J15,1)</f>
        <v>5</v>
      </c>
      <c r="N15" s="59"/>
    </row>
    <row r="16" spans="1:16" s="58" customFormat="1" ht="11.25" x14ac:dyDescent="0.2">
      <c r="A16" s="70" t="s">
        <v>119</v>
      </c>
      <c r="H16" s="58">
        <f>TRUNC(H15*1.2,4)</f>
        <v>5.9400000000000001E-2</v>
      </c>
      <c r="J16" s="74">
        <f>H16*100</f>
        <v>5.94</v>
      </c>
      <c r="K16" s="66"/>
      <c r="L16" s="75">
        <f t="shared" ref="L16" si="5">ROUND(J16,1)</f>
        <v>5.9</v>
      </c>
      <c r="N16" s="59"/>
    </row>
    <row r="17" spans="1:14" ht="10.9" customHeight="1" x14ac:dyDescent="0.25">
      <c r="A17" s="89"/>
      <c r="B17" s="89"/>
      <c r="C17" s="89"/>
      <c r="D17" s="89"/>
      <c r="E17" s="89"/>
      <c r="F17" s="89"/>
      <c r="G17" s="89"/>
      <c r="H17" s="89"/>
      <c r="I17" s="89"/>
      <c r="J17" s="89"/>
      <c r="K17" s="89"/>
      <c r="L17" s="89"/>
      <c r="M17" s="89"/>
    </row>
    <row r="18" spans="1:14" s="58" customFormat="1" ht="11.25" x14ac:dyDescent="0.2">
      <c r="N18" s="59"/>
    </row>
    <row r="19" spans="1:14" s="76" customFormat="1" ht="11.25" x14ac:dyDescent="0.2">
      <c r="A19" s="70" t="s">
        <v>120</v>
      </c>
      <c r="N19" s="77"/>
    </row>
    <row r="20" spans="1:14" s="76" customFormat="1" ht="11.25" x14ac:dyDescent="0.2">
      <c r="A20" s="89" t="s">
        <v>30</v>
      </c>
      <c r="B20" s="78">
        <f>VLOOKUP($A20,'Step 2'!$A$3:$I$60,5,FALSE)</f>
        <v>19990988</v>
      </c>
      <c r="C20" s="78"/>
      <c r="D20" s="78">
        <f>VLOOKUP($A20,'Step 4'!$A$3:$I$60,5,FALSE)</f>
        <v>865774</v>
      </c>
      <c r="E20" s="78"/>
      <c r="F20" s="79">
        <f t="shared" ref="F20:F75" si="6">D20/B20</f>
        <v>4.3308214681535499E-2</v>
      </c>
      <c r="G20" s="80"/>
      <c r="H20" s="81">
        <f t="shared" ref="H20:H75" si="7">TRUNC(F20,4)</f>
        <v>4.3299999999999998E-2</v>
      </c>
      <c r="I20" s="80"/>
      <c r="J20" s="82">
        <f t="shared" ref="J20:J75" si="8">H20*100</f>
        <v>4.33</v>
      </c>
      <c r="K20" s="80"/>
      <c r="L20" s="83">
        <f t="shared" ref="L20:L75" si="9">ROUND(J20,1)</f>
        <v>4.3</v>
      </c>
      <c r="N20" s="86"/>
    </row>
    <row r="21" spans="1:14" s="76" customFormat="1" ht="11.25" x14ac:dyDescent="0.2">
      <c r="A21" s="89" t="s">
        <v>31</v>
      </c>
      <c r="B21" s="78">
        <f>VLOOKUP($A21,'Step 2'!$A$3:$I$60,5,FALSE)</f>
        <v>13424</v>
      </c>
      <c r="C21" s="78"/>
      <c r="D21" s="78">
        <f>VLOOKUP($A21,'Step 4'!$A$3:$I$60,5,FALSE)</f>
        <v>885</v>
      </c>
      <c r="E21" s="78"/>
      <c r="F21" s="79">
        <f t="shared" si="6"/>
        <v>6.592669845053635E-2</v>
      </c>
      <c r="G21" s="80"/>
      <c r="H21" s="81">
        <f t="shared" si="7"/>
        <v>6.59E-2</v>
      </c>
      <c r="I21" s="80"/>
      <c r="J21" s="82">
        <f t="shared" si="8"/>
        <v>6.59</v>
      </c>
      <c r="K21" s="80"/>
      <c r="L21" s="83">
        <f t="shared" si="9"/>
        <v>6.6</v>
      </c>
      <c r="N21" s="86"/>
    </row>
    <row r="22" spans="1:14" s="76" customFormat="1" ht="11.25" x14ac:dyDescent="0.2">
      <c r="A22" s="89" t="s">
        <v>32</v>
      </c>
      <c r="B22" s="78">
        <f>VLOOKUP($A22,'Step 2'!$A$3:$I$60,5,FALSE)</f>
        <v>348978</v>
      </c>
      <c r="C22" s="78"/>
      <c r="D22" s="78">
        <f>VLOOKUP($A22,'Step 4'!$A$3:$I$60,5,FALSE)</f>
        <v>21048</v>
      </c>
      <c r="E22" s="78"/>
      <c r="F22" s="79">
        <f t="shared" si="6"/>
        <v>6.0313257569245056E-2</v>
      </c>
      <c r="G22" s="80"/>
      <c r="H22" s="81">
        <f t="shared" si="7"/>
        <v>6.0299999999999999E-2</v>
      </c>
      <c r="I22" s="80"/>
      <c r="J22" s="82">
        <f t="shared" si="8"/>
        <v>6.03</v>
      </c>
      <c r="K22" s="80"/>
      <c r="L22" s="83">
        <f t="shared" si="9"/>
        <v>6</v>
      </c>
      <c r="N22" s="86"/>
    </row>
    <row r="23" spans="1:14" s="76" customFormat="1" ht="11.25" x14ac:dyDescent="0.2">
      <c r="A23" s="89" t="s">
        <v>33</v>
      </c>
      <c r="B23" s="78">
        <f>VLOOKUP($A23,'Step 2'!$A$3:$I$60,5,FALSE)</f>
        <v>2448878</v>
      </c>
      <c r="C23" s="78"/>
      <c r="D23" s="78">
        <f>VLOOKUP($A23,'Step 4'!$A$3:$I$60,5,FALSE)</f>
        <v>163443</v>
      </c>
      <c r="E23" s="78"/>
      <c r="F23" s="79">
        <f t="shared" si="6"/>
        <v>6.6741993680371176E-2</v>
      </c>
      <c r="G23" s="80"/>
      <c r="H23" s="81">
        <f t="shared" si="7"/>
        <v>6.6699999999999995E-2</v>
      </c>
      <c r="I23" s="80"/>
      <c r="J23" s="82">
        <f t="shared" si="8"/>
        <v>6.67</v>
      </c>
      <c r="K23" s="80"/>
      <c r="L23" s="83">
        <f t="shared" si="9"/>
        <v>6.7</v>
      </c>
      <c r="N23" s="86"/>
    </row>
    <row r="24" spans="1:14" s="76" customFormat="1" ht="11.25" x14ac:dyDescent="0.2">
      <c r="A24" s="89" t="s">
        <v>34</v>
      </c>
      <c r="B24" s="78">
        <f>VLOOKUP($A24,'Step 2'!$A$3:$I$60,5,FALSE)</f>
        <v>499149</v>
      </c>
      <c r="C24" s="78"/>
      <c r="D24" s="78">
        <f>VLOOKUP($A24,'Step 4'!$A$3:$I$60,5,FALSE)</f>
        <v>29030</v>
      </c>
      <c r="E24" s="78"/>
      <c r="F24" s="79">
        <f t="shared" si="6"/>
        <v>5.8158986595185008E-2</v>
      </c>
      <c r="G24" s="80"/>
      <c r="H24" s="81">
        <f t="shared" si="7"/>
        <v>5.8099999999999999E-2</v>
      </c>
      <c r="I24" s="80"/>
      <c r="J24" s="82">
        <f t="shared" si="8"/>
        <v>5.81</v>
      </c>
      <c r="K24" s="80"/>
      <c r="L24" s="83">
        <f t="shared" si="9"/>
        <v>5.8</v>
      </c>
      <c r="N24" s="86"/>
    </row>
    <row r="25" spans="1:14" s="76" customFormat="1" ht="11.25" x14ac:dyDescent="0.2">
      <c r="A25" s="89" t="s">
        <v>35</v>
      </c>
      <c r="B25" s="78">
        <f>VLOOKUP($A25,'Step 2'!$A$3:$I$60,5,FALSE)</f>
        <v>262866</v>
      </c>
      <c r="C25" s="78"/>
      <c r="D25" s="78">
        <f>VLOOKUP($A25,'Step 4'!$A$3:$I$60,5,FALSE)</f>
        <v>40532</v>
      </c>
      <c r="E25" s="78"/>
      <c r="F25" s="79">
        <f t="shared" si="6"/>
        <v>0.15419263046571258</v>
      </c>
      <c r="G25" s="80"/>
      <c r="H25" s="81">
        <f t="shared" si="7"/>
        <v>0.15409999999999999</v>
      </c>
      <c r="I25" s="80"/>
      <c r="J25" s="82">
        <f t="shared" si="8"/>
        <v>15.409999999999998</v>
      </c>
      <c r="K25" s="80"/>
      <c r="L25" s="83">
        <f t="shared" si="9"/>
        <v>15.4</v>
      </c>
      <c r="N25" s="86"/>
    </row>
    <row r="26" spans="1:14" s="76" customFormat="1" ht="11.25" x14ac:dyDescent="0.2">
      <c r="A26" s="89" t="s">
        <v>36</v>
      </c>
      <c r="B26" s="78">
        <f>VLOOKUP($A26,'Step 2'!$A$3:$I$60,5,FALSE)</f>
        <v>13281262</v>
      </c>
      <c r="C26" s="78"/>
      <c r="D26" s="78">
        <f>VLOOKUP($A26,'Step 4'!$A$3:$I$60,5,FALSE)</f>
        <v>604095</v>
      </c>
      <c r="E26" s="78"/>
      <c r="F26" s="79">
        <f t="shared" si="6"/>
        <v>4.5484758903182543E-2</v>
      </c>
      <c r="G26" s="80"/>
      <c r="H26" s="81">
        <f t="shared" si="7"/>
        <v>4.5400000000000003E-2</v>
      </c>
      <c r="I26" s="80"/>
      <c r="J26" s="82">
        <f t="shared" si="8"/>
        <v>4.54</v>
      </c>
      <c r="K26" s="80"/>
      <c r="L26" s="83">
        <f t="shared" si="9"/>
        <v>4.5</v>
      </c>
      <c r="N26" s="86"/>
    </row>
    <row r="27" spans="1:14" s="76" customFormat="1" ht="11.25" x14ac:dyDescent="0.2">
      <c r="A27" s="89" t="s">
        <v>37</v>
      </c>
      <c r="B27" s="78">
        <f>VLOOKUP($A27,'Step 2'!$A$3:$I$60,5,FALSE)</f>
        <v>235783</v>
      </c>
      <c r="C27" s="78"/>
      <c r="D27" s="78">
        <f>VLOOKUP($A27,'Step 4'!$A$3:$I$60,5,FALSE)</f>
        <v>18159</v>
      </c>
      <c r="E27" s="78"/>
      <c r="F27" s="79">
        <f t="shared" si="6"/>
        <v>7.701573056581687E-2</v>
      </c>
      <c r="G27" s="80"/>
      <c r="H27" s="81">
        <f t="shared" si="7"/>
        <v>7.6999999999999999E-2</v>
      </c>
      <c r="I27" s="80"/>
      <c r="J27" s="82">
        <f t="shared" si="8"/>
        <v>7.7</v>
      </c>
      <c r="K27" s="80"/>
      <c r="L27" s="83">
        <f t="shared" si="9"/>
        <v>7.7</v>
      </c>
      <c r="N27" s="86"/>
    </row>
    <row r="28" spans="1:14" s="76" customFormat="1" ht="11.25" x14ac:dyDescent="0.2">
      <c r="A28" s="89" t="s">
        <v>38</v>
      </c>
      <c r="B28" s="78">
        <f>VLOOKUP($A28,'Step 2'!$A$3:$I$60,5,FALSE)</f>
        <v>2140324</v>
      </c>
      <c r="C28" s="78"/>
      <c r="D28" s="78">
        <f>VLOOKUP($A28,'Step 4'!$A$3:$I$60,5,FALSE)</f>
        <v>111121</v>
      </c>
      <c r="E28" s="78"/>
      <c r="F28" s="79">
        <f t="shared" si="6"/>
        <v>5.1917840476488605E-2</v>
      </c>
      <c r="G28" s="80"/>
      <c r="H28" s="81">
        <f t="shared" si="7"/>
        <v>5.1900000000000002E-2</v>
      </c>
      <c r="I28" s="80"/>
      <c r="J28" s="82">
        <f t="shared" si="8"/>
        <v>5.19</v>
      </c>
      <c r="K28" s="80"/>
      <c r="L28" s="83">
        <f t="shared" si="9"/>
        <v>5.2</v>
      </c>
      <c r="N28" s="86"/>
    </row>
    <row r="29" spans="1:14" s="76" customFormat="1" ht="11.25" x14ac:dyDescent="0.2">
      <c r="A29" s="89" t="s">
        <v>39</v>
      </c>
      <c r="B29" s="78">
        <f>VLOOKUP($A29,'Step 2'!$A$3:$I$60,5,FALSE)</f>
        <v>10667132</v>
      </c>
      <c r="C29" s="78"/>
      <c r="D29" s="78">
        <f>VLOOKUP($A29,'Step 4'!$A$3:$I$60,5,FALSE)</f>
        <v>1024068</v>
      </c>
      <c r="E29" s="78"/>
      <c r="F29" s="79">
        <f t="shared" si="6"/>
        <v>9.600218690459629E-2</v>
      </c>
      <c r="G29" s="80"/>
      <c r="H29" s="81">
        <f t="shared" si="7"/>
        <v>9.6000000000000002E-2</v>
      </c>
      <c r="I29" s="80"/>
      <c r="J29" s="82">
        <f t="shared" si="8"/>
        <v>9.6</v>
      </c>
      <c r="K29" s="80"/>
      <c r="L29" s="83">
        <f t="shared" si="9"/>
        <v>9.6</v>
      </c>
      <c r="N29" s="86"/>
    </row>
    <row r="30" spans="1:14" s="76" customFormat="1" ht="11.25" x14ac:dyDescent="0.2">
      <c r="A30" s="89" t="s">
        <v>40</v>
      </c>
      <c r="B30" s="78">
        <f>VLOOKUP($A30,'Step 2'!$A$3:$I$60,5,FALSE)</f>
        <v>313048</v>
      </c>
      <c r="C30" s="78"/>
      <c r="D30" s="78">
        <f>VLOOKUP($A30,'Step 4'!$A$3:$I$60,5,FALSE)</f>
        <v>26129</v>
      </c>
      <c r="E30" s="78"/>
      <c r="F30" s="79">
        <f t="shared" si="6"/>
        <v>8.3466433262630646E-2</v>
      </c>
      <c r="G30" s="80"/>
      <c r="H30" s="81">
        <f t="shared" si="7"/>
        <v>8.3400000000000002E-2</v>
      </c>
      <c r="I30" s="80"/>
      <c r="J30" s="82">
        <f t="shared" si="8"/>
        <v>8.34</v>
      </c>
      <c r="K30" s="80"/>
      <c r="L30" s="83">
        <f t="shared" si="9"/>
        <v>8.3000000000000007</v>
      </c>
      <c r="N30" s="86"/>
    </row>
    <row r="31" spans="1:14" s="76" customFormat="1" ht="11.25" x14ac:dyDescent="0.2">
      <c r="A31" s="89" t="s">
        <v>41</v>
      </c>
      <c r="B31" s="78">
        <f>VLOOKUP($A31,'Step 2'!$A$3:$I$60,5,FALSE)</f>
        <v>1501744</v>
      </c>
      <c r="C31" s="78"/>
      <c r="D31" s="78">
        <f>VLOOKUP($A31,'Step 4'!$A$3:$I$60,5,FALSE)</f>
        <v>75455</v>
      </c>
      <c r="E31" s="78"/>
      <c r="F31" s="79">
        <f t="shared" si="6"/>
        <v>5.0244915245208237E-2</v>
      </c>
      <c r="G31" s="80"/>
      <c r="H31" s="81">
        <f t="shared" si="7"/>
        <v>5.0200000000000002E-2</v>
      </c>
      <c r="I31" s="80"/>
      <c r="J31" s="82">
        <f t="shared" si="8"/>
        <v>5.0200000000000005</v>
      </c>
      <c r="K31" s="80"/>
      <c r="L31" s="83">
        <f t="shared" si="9"/>
        <v>5</v>
      </c>
      <c r="N31" s="86"/>
    </row>
    <row r="32" spans="1:14" s="76" customFormat="1" ht="11.25" x14ac:dyDescent="0.2">
      <c r="A32" s="89" t="s">
        <v>42</v>
      </c>
      <c r="B32" s="78">
        <f>VLOOKUP($A32,'Step 2'!$A$3:$I$60,5,FALSE)</f>
        <v>1853922</v>
      </c>
      <c r="C32" s="78"/>
      <c r="D32" s="78">
        <f>VLOOKUP($A32,'Step 4'!$A$3:$I$60,5,FALSE)</f>
        <v>435674</v>
      </c>
      <c r="E32" s="78"/>
      <c r="F32" s="79">
        <f t="shared" si="6"/>
        <v>0.23500125679505396</v>
      </c>
      <c r="G32" s="80"/>
      <c r="H32" s="81">
        <f t="shared" si="7"/>
        <v>0.23499999999999999</v>
      </c>
      <c r="I32" s="80"/>
      <c r="J32" s="82">
        <f t="shared" si="8"/>
        <v>23.5</v>
      </c>
      <c r="K32" s="80"/>
      <c r="L32" s="83">
        <f t="shared" si="9"/>
        <v>23.5</v>
      </c>
      <c r="N32" s="86"/>
    </row>
    <row r="33" spans="1:14" s="76" customFormat="1" ht="11.25" x14ac:dyDescent="0.2">
      <c r="A33" s="89" t="s">
        <v>43</v>
      </c>
      <c r="B33" s="78">
        <f>VLOOKUP($A33,'Step 2'!$A$3:$I$60,5,FALSE)</f>
        <v>216498</v>
      </c>
      <c r="C33" s="78"/>
      <c r="D33" s="78">
        <f>VLOOKUP($A33,'Step 4'!$A$3:$I$60,5,FALSE)</f>
        <v>11481</v>
      </c>
      <c r="E33" s="78"/>
      <c r="F33" s="79">
        <f t="shared" si="6"/>
        <v>5.3030512983953663E-2</v>
      </c>
      <c r="G33" s="80"/>
      <c r="H33" s="81">
        <f t="shared" si="7"/>
        <v>5.2999999999999999E-2</v>
      </c>
      <c r="I33" s="80"/>
      <c r="J33" s="82">
        <f t="shared" si="8"/>
        <v>5.3</v>
      </c>
      <c r="K33" s="80"/>
      <c r="L33" s="83">
        <f t="shared" si="9"/>
        <v>5.3</v>
      </c>
      <c r="N33" s="86"/>
    </row>
    <row r="34" spans="1:14" s="76" customFormat="1" ht="11.25" x14ac:dyDescent="0.2">
      <c r="A34" s="89" t="s">
        <v>44</v>
      </c>
      <c r="B34" s="78">
        <f>VLOOKUP($A34,'Step 2'!$A$3:$I$60,5,FALSE)</f>
        <v>9337323</v>
      </c>
      <c r="C34" s="78"/>
      <c r="D34" s="78">
        <f>VLOOKUP($A34,'Step 4'!$A$3:$I$60,5,FALSE)</f>
        <v>954791</v>
      </c>
      <c r="E34" s="78"/>
      <c r="F34" s="79">
        <f t="shared" si="6"/>
        <v>0.10225532521473232</v>
      </c>
      <c r="G34" s="80"/>
      <c r="H34" s="81">
        <f t="shared" si="7"/>
        <v>0.1022</v>
      </c>
      <c r="I34" s="80"/>
      <c r="J34" s="82">
        <f t="shared" si="8"/>
        <v>10.220000000000001</v>
      </c>
      <c r="K34" s="80"/>
      <c r="L34" s="83">
        <f t="shared" si="9"/>
        <v>10.199999999999999</v>
      </c>
      <c r="N34" s="86"/>
    </row>
    <row r="35" spans="1:14" s="76" customFormat="1" ht="11.25" x14ac:dyDescent="0.2">
      <c r="A35" s="89" t="s">
        <v>45</v>
      </c>
      <c r="B35" s="78">
        <f>VLOOKUP($A35,'Step 2'!$A$3:$I$60,5,FALSE)</f>
        <v>1376362</v>
      </c>
      <c r="C35" s="78"/>
      <c r="D35" s="78">
        <f>VLOOKUP($A35,'Step 4'!$A$3:$I$60,5,FALSE)</f>
        <v>138923</v>
      </c>
      <c r="E35" s="78"/>
      <c r="F35" s="79">
        <f t="shared" si="6"/>
        <v>0.10093492845632181</v>
      </c>
      <c r="G35" s="80"/>
      <c r="H35" s="81">
        <f t="shared" si="7"/>
        <v>0.1009</v>
      </c>
      <c r="I35" s="80"/>
      <c r="J35" s="82">
        <f t="shared" si="8"/>
        <v>10.09</v>
      </c>
      <c r="K35" s="80"/>
      <c r="L35" s="83">
        <f t="shared" si="9"/>
        <v>10.1</v>
      </c>
      <c r="N35" s="86"/>
    </row>
    <row r="36" spans="1:14" s="76" customFormat="1" ht="11.25" x14ac:dyDescent="0.2">
      <c r="A36" s="89" t="s">
        <v>46</v>
      </c>
      <c r="B36" s="78">
        <f>VLOOKUP($A36,'Step 2'!$A$3:$I$60,5,FALSE)</f>
        <v>702635</v>
      </c>
      <c r="C36" s="78"/>
      <c r="D36" s="78">
        <f>VLOOKUP($A36,'Step 4'!$A$3:$I$60,5,FALSE)</f>
        <v>48162</v>
      </c>
      <c r="E36" s="78"/>
      <c r="F36" s="79">
        <f t="shared" si="6"/>
        <v>6.8544834800429805E-2</v>
      </c>
      <c r="G36" s="80"/>
      <c r="H36" s="81">
        <f t="shared" si="7"/>
        <v>6.8500000000000005E-2</v>
      </c>
      <c r="I36" s="80"/>
      <c r="J36" s="82">
        <f t="shared" si="8"/>
        <v>6.8500000000000005</v>
      </c>
      <c r="K36" s="80"/>
      <c r="L36" s="83">
        <f t="shared" si="9"/>
        <v>6.9</v>
      </c>
      <c r="N36" s="86"/>
    </row>
    <row r="37" spans="1:14" s="76" customFormat="1" ht="11.25" x14ac:dyDescent="0.2">
      <c r="A37" s="89" t="s">
        <v>47</v>
      </c>
      <c r="B37" s="78">
        <f>VLOOKUP($A37,'Step 2'!$A$3:$I$60,5,FALSE)</f>
        <v>253968</v>
      </c>
      <c r="C37" s="78"/>
      <c r="D37" s="78">
        <f>VLOOKUP($A37,'Step 4'!$A$3:$I$60,5,FALSE)</f>
        <v>17560</v>
      </c>
      <c r="E37" s="78"/>
      <c r="F37" s="79">
        <f t="shared" si="6"/>
        <v>6.9142569142569138E-2</v>
      </c>
      <c r="G37" s="80"/>
      <c r="H37" s="81">
        <f t="shared" si="7"/>
        <v>6.9099999999999995E-2</v>
      </c>
      <c r="I37" s="80"/>
      <c r="J37" s="82">
        <f t="shared" si="8"/>
        <v>6.9099999999999993</v>
      </c>
      <c r="K37" s="80"/>
      <c r="L37" s="83">
        <f t="shared" si="9"/>
        <v>6.9</v>
      </c>
      <c r="N37" s="86"/>
    </row>
    <row r="38" spans="1:14" s="76" customFormat="1" ht="11.25" x14ac:dyDescent="0.2">
      <c r="A38" s="89" t="s">
        <v>48</v>
      </c>
      <c r="B38" s="78">
        <f>VLOOKUP($A38,'Step 2'!$A$3:$I$60,5,FALSE)</f>
        <v>120706910</v>
      </c>
      <c r="C38" s="78"/>
      <c r="D38" s="78">
        <f>VLOOKUP($A38,'Step 4'!$A$3:$I$60,5,FALSE)</f>
        <v>6761384</v>
      </c>
      <c r="E38" s="78"/>
      <c r="F38" s="79">
        <f t="shared" si="6"/>
        <v>5.6014887631536586E-2</v>
      </c>
      <c r="G38" s="80"/>
      <c r="H38" s="81">
        <f t="shared" si="7"/>
        <v>5.6000000000000001E-2</v>
      </c>
      <c r="I38" s="80"/>
      <c r="J38" s="82">
        <f t="shared" si="8"/>
        <v>5.6000000000000005</v>
      </c>
      <c r="K38" s="80"/>
      <c r="L38" s="83">
        <f t="shared" si="9"/>
        <v>5.6</v>
      </c>
      <c r="N38" s="86"/>
    </row>
    <row r="39" spans="1:14" s="76" customFormat="1" ht="11.25" x14ac:dyDescent="0.2">
      <c r="A39" s="89" t="s">
        <v>49</v>
      </c>
      <c r="B39" s="78">
        <f>VLOOKUP($A39,'Step 2'!$A$3:$I$60,5,FALSE)</f>
        <v>1461490</v>
      </c>
      <c r="C39" s="78"/>
      <c r="D39" s="78">
        <f>VLOOKUP($A39,'Step 4'!$A$3:$I$60,5,FALSE)</f>
        <v>139006</v>
      </c>
      <c r="E39" s="78"/>
      <c r="F39" s="79">
        <f t="shared" si="6"/>
        <v>9.5112522152050308E-2</v>
      </c>
      <c r="G39" s="80"/>
      <c r="H39" s="81">
        <f t="shared" si="7"/>
        <v>9.5100000000000004E-2</v>
      </c>
      <c r="I39" s="80"/>
      <c r="J39" s="82">
        <f t="shared" si="8"/>
        <v>9.51</v>
      </c>
      <c r="K39" s="80"/>
      <c r="L39" s="83">
        <f t="shared" si="9"/>
        <v>9.5</v>
      </c>
      <c r="N39" s="86"/>
    </row>
    <row r="40" spans="1:14" s="76" customFormat="1" ht="11.25" x14ac:dyDescent="0.2">
      <c r="A40" s="89" t="s">
        <v>50</v>
      </c>
      <c r="B40" s="78">
        <f>VLOOKUP($A40,'Step 2'!$A$3:$I$60,5,FALSE)</f>
        <v>3371918</v>
      </c>
      <c r="C40" s="78"/>
      <c r="D40" s="78">
        <f>VLOOKUP($A40,'Step 4'!$A$3:$I$60,5,FALSE)</f>
        <v>110928</v>
      </c>
      <c r="E40" s="78"/>
      <c r="F40" s="79">
        <f t="shared" si="6"/>
        <v>3.2897597153904688E-2</v>
      </c>
      <c r="G40" s="80"/>
      <c r="H40" s="81">
        <f t="shared" si="7"/>
        <v>3.2800000000000003E-2</v>
      </c>
      <c r="I40" s="80"/>
      <c r="J40" s="82">
        <f t="shared" si="8"/>
        <v>3.2800000000000002</v>
      </c>
      <c r="K40" s="80"/>
      <c r="L40" s="83">
        <f t="shared" si="9"/>
        <v>3.3</v>
      </c>
      <c r="N40" s="86"/>
    </row>
    <row r="41" spans="1:14" s="76" customFormat="1" ht="11.25" x14ac:dyDescent="0.2">
      <c r="A41" s="89" t="s">
        <v>51</v>
      </c>
      <c r="B41" s="78">
        <f>VLOOKUP($A41,'Step 2'!$A$3:$I$60,5,FALSE)</f>
        <v>185528</v>
      </c>
      <c r="C41" s="78"/>
      <c r="D41" s="78">
        <f>VLOOKUP($A41,'Step 4'!$A$3:$I$60,5,FALSE)</f>
        <v>12523</v>
      </c>
      <c r="E41" s="78"/>
      <c r="F41" s="79">
        <f t="shared" si="6"/>
        <v>6.7499245396921217E-2</v>
      </c>
      <c r="G41" s="80"/>
      <c r="H41" s="81">
        <f t="shared" si="7"/>
        <v>6.7400000000000002E-2</v>
      </c>
      <c r="I41" s="80"/>
      <c r="J41" s="82">
        <f t="shared" si="8"/>
        <v>6.74</v>
      </c>
      <c r="K41" s="80"/>
      <c r="L41" s="83">
        <f t="shared" si="9"/>
        <v>6.7</v>
      </c>
      <c r="N41" s="86"/>
    </row>
    <row r="42" spans="1:14" s="76" customFormat="1" ht="11.25" x14ac:dyDescent="0.2">
      <c r="A42" s="89" t="s">
        <v>52</v>
      </c>
      <c r="B42" s="78">
        <f>VLOOKUP($A42,'Step 2'!$A$3:$I$60,5,FALSE)</f>
        <v>955605</v>
      </c>
      <c r="C42" s="78"/>
      <c r="D42" s="78">
        <f>VLOOKUP($A42,'Step 4'!$A$3:$I$60,5,FALSE)</f>
        <v>50949</v>
      </c>
      <c r="E42" s="78"/>
      <c r="F42" s="79">
        <f t="shared" si="6"/>
        <v>5.331596213916838E-2</v>
      </c>
      <c r="G42" s="80"/>
      <c r="H42" s="81">
        <f t="shared" si="7"/>
        <v>5.33E-2</v>
      </c>
      <c r="I42" s="80"/>
      <c r="J42" s="82">
        <f t="shared" si="8"/>
        <v>5.33</v>
      </c>
      <c r="K42" s="80"/>
      <c r="L42" s="83">
        <f t="shared" si="9"/>
        <v>5.3</v>
      </c>
      <c r="N42" s="86"/>
    </row>
    <row r="43" spans="1:14" s="76" customFormat="1" ht="11.25" x14ac:dyDescent="0.2">
      <c r="A43" s="89" t="s">
        <v>53</v>
      </c>
      <c r="B43" s="78">
        <f>VLOOKUP($A43,'Step 2'!$A$3:$I$60,5,FALSE)</f>
        <v>2753802</v>
      </c>
      <c r="C43" s="78"/>
      <c r="D43" s="78">
        <f>VLOOKUP($A43,'Step 4'!$A$3:$I$60,5,FALSE)</f>
        <v>294613</v>
      </c>
      <c r="E43" s="78"/>
      <c r="F43" s="79">
        <f t="shared" si="6"/>
        <v>0.10698408963316898</v>
      </c>
      <c r="G43" s="80"/>
      <c r="H43" s="81">
        <f t="shared" si="7"/>
        <v>0.1069</v>
      </c>
      <c r="I43" s="80"/>
      <c r="J43" s="82">
        <f t="shared" si="8"/>
        <v>10.69</v>
      </c>
      <c r="K43" s="80"/>
      <c r="L43" s="83">
        <f t="shared" si="9"/>
        <v>10.7</v>
      </c>
      <c r="N43" s="86"/>
    </row>
    <row r="44" spans="1:14" s="76" customFormat="1" ht="11.25" x14ac:dyDescent="0.2">
      <c r="A44" s="89" t="s">
        <v>54</v>
      </c>
      <c r="B44" s="78">
        <f>VLOOKUP($A44,'Step 2'!$A$3:$I$60,5,FALSE)</f>
        <v>79745</v>
      </c>
      <c r="C44" s="78"/>
      <c r="D44" s="78">
        <f>VLOOKUP($A44,'Step 4'!$A$3:$I$60,5,FALSE)</f>
        <v>6385</v>
      </c>
      <c r="E44" s="78"/>
      <c r="F44" s="79">
        <f t="shared" si="6"/>
        <v>8.0067715844253554E-2</v>
      </c>
      <c r="G44" s="80"/>
      <c r="H44" s="81">
        <f t="shared" si="7"/>
        <v>0.08</v>
      </c>
      <c r="I44" s="80"/>
      <c r="J44" s="82">
        <f t="shared" si="8"/>
        <v>8</v>
      </c>
      <c r="K44" s="80"/>
      <c r="L44" s="83">
        <f t="shared" si="9"/>
        <v>8</v>
      </c>
      <c r="N44" s="86"/>
    </row>
    <row r="45" spans="1:14" s="76" customFormat="1" ht="11.25" x14ac:dyDescent="0.2">
      <c r="A45" s="89" t="s">
        <v>55</v>
      </c>
      <c r="B45" s="78">
        <f>VLOOKUP($A45,'Step 2'!$A$3:$I$60,5,FALSE)</f>
        <v>200609</v>
      </c>
      <c r="C45" s="78"/>
      <c r="D45" s="78">
        <f>VLOOKUP($A45,'Step 4'!$A$3:$I$60,5,FALSE)</f>
        <v>11083</v>
      </c>
      <c r="E45" s="78"/>
      <c r="F45" s="79">
        <f t="shared" si="6"/>
        <v>5.5246773574465752E-2</v>
      </c>
      <c r="G45" s="80"/>
      <c r="H45" s="81">
        <f t="shared" si="7"/>
        <v>5.5199999999999999E-2</v>
      </c>
      <c r="I45" s="80"/>
      <c r="J45" s="82">
        <f t="shared" si="8"/>
        <v>5.52</v>
      </c>
      <c r="K45" s="80"/>
      <c r="L45" s="83">
        <f t="shared" si="9"/>
        <v>5.5</v>
      </c>
      <c r="N45" s="86"/>
    </row>
    <row r="46" spans="1:14" s="76" customFormat="1" ht="11.25" x14ac:dyDescent="0.2">
      <c r="A46" s="89" t="s">
        <v>56</v>
      </c>
      <c r="B46" s="78">
        <f>VLOOKUP($A46,'Step 2'!$A$3:$I$60,5,FALSE)</f>
        <v>5287958</v>
      </c>
      <c r="C46" s="78"/>
      <c r="D46" s="78">
        <f>VLOOKUP($A46,'Step 4'!$A$3:$I$60,5,FALSE)</f>
        <v>406891</v>
      </c>
      <c r="E46" s="78"/>
      <c r="F46" s="79">
        <f t="shared" si="6"/>
        <v>7.6946715537453206E-2</v>
      </c>
      <c r="G46" s="80"/>
      <c r="H46" s="81">
        <f t="shared" si="7"/>
        <v>7.6899999999999996E-2</v>
      </c>
      <c r="I46" s="80"/>
      <c r="J46" s="82">
        <f t="shared" si="8"/>
        <v>7.6899999999999995</v>
      </c>
      <c r="K46" s="80"/>
      <c r="L46" s="83">
        <f t="shared" si="9"/>
        <v>7.7</v>
      </c>
      <c r="N46" s="86"/>
    </row>
    <row r="47" spans="1:14" s="76" customFormat="1" ht="11.25" x14ac:dyDescent="0.2">
      <c r="A47" s="89" t="s">
        <v>57</v>
      </c>
      <c r="B47" s="78">
        <f>VLOOKUP($A47,'Step 2'!$A$3:$I$60,5,FALSE)</f>
        <v>1765893</v>
      </c>
      <c r="C47" s="78"/>
      <c r="D47" s="78">
        <f>VLOOKUP($A47,'Step 4'!$A$3:$I$60,5,FALSE)</f>
        <v>76278</v>
      </c>
      <c r="E47" s="78"/>
      <c r="F47" s="79">
        <f t="shared" si="6"/>
        <v>4.3195142627554445E-2</v>
      </c>
      <c r="G47" s="80"/>
      <c r="H47" s="81">
        <f t="shared" si="7"/>
        <v>4.3099999999999999E-2</v>
      </c>
      <c r="I47" s="80"/>
      <c r="J47" s="82">
        <f t="shared" si="8"/>
        <v>4.3099999999999996</v>
      </c>
      <c r="K47" s="80"/>
      <c r="L47" s="83">
        <f t="shared" si="9"/>
        <v>4.3</v>
      </c>
      <c r="N47" s="86"/>
    </row>
    <row r="48" spans="1:14" s="76" customFormat="1" ht="11.25" x14ac:dyDescent="0.2">
      <c r="A48" s="89" t="s">
        <v>58</v>
      </c>
      <c r="B48" s="78">
        <f>VLOOKUP($A48,'Step 2'!$A$3:$I$60,5,FALSE)</f>
        <v>1157995</v>
      </c>
      <c r="C48" s="78"/>
      <c r="D48" s="78">
        <f>VLOOKUP($A48,'Step 4'!$A$3:$I$60,5,FALSE)</f>
        <v>56731</v>
      </c>
      <c r="E48" s="78"/>
      <c r="F48" s="79">
        <f t="shared" si="6"/>
        <v>4.8990712395131239E-2</v>
      </c>
      <c r="G48" s="80"/>
      <c r="H48" s="81">
        <f t="shared" si="7"/>
        <v>4.8899999999999999E-2</v>
      </c>
      <c r="I48" s="80"/>
      <c r="J48" s="82">
        <f t="shared" si="8"/>
        <v>4.8899999999999997</v>
      </c>
      <c r="K48" s="80"/>
      <c r="L48" s="83">
        <f t="shared" si="9"/>
        <v>4.9000000000000004</v>
      </c>
      <c r="N48" s="86"/>
    </row>
    <row r="49" spans="1:14" s="76" customFormat="1" ht="11.25" x14ac:dyDescent="0.2">
      <c r="A49" s="89" t="s">
        <v>59</v>
      </c>
      <c r="B49" s="78">
        <f>VLOOKUP($A49,'Step 2'!$A$3:$I$60,5,FALSE)</f>
        <v>38322456</v>
      </c>
      <c r="C49" s="78"/>
      <c r="D49" s="78">
        <f>VLOOKUP($A49,'Step 4'!$A$3:$I$60,5,FALSE)</f>
        <v>1571561</v>
      </c>
      <c r="E49" s="78"/>
      <c r="F49" s="79">
        <f t="shared" si="6"/>
        <v>4.1008880015414459E-2</v>
      </c>
      <c r="G49" s="80"/>
      <c r="H49" s="81">
        <f t="shared" si="7"/>
        <v>4.1000000000000002E-2</v>
      </c>
      <c r="I49" s="80"/>
      <c r="J49" s="82">
        <f t="shared" si="8"/>
        <v>4.1000000000000005</v>
      </c>
      <c r="K49" s="80"/>
      <c r="L49" s="83">
        <f t="shared" si="9"/>
        <v>4.0999999999999996</v>
      </c>
      <c r="N49" s="86"/>
    </row>
    <row r="50" spans="1:14" s="76" customFormat="1" ht="11.25" x14ac:dyDescent="0.2">
      <c r="A50" s="89" t="s">
        <v>60</v>
      </c>
      <c r="B50" s="78">
        <f>VLOOKUP($A50,'Step 2'!$A$3:$I$60,5,FALSE)</f>
        <v>4288333</v>
      </c>
      <c r="C50" s="78"/>
      <c r="D50" s="78">
        <f>VLOOKUP($A50,'Step 4'!$A$3:$I$60,5,FALSE)</f>
        <v>196429</v>
      </c>
      <c r="E50" s="78"/>
      <c r="F50" s="79">
        <f t="shared" si="6"/>
        <v>4.5805444679785826E-2</v>
      </c>
      <c r="G50" s="80"/>
      <c r="H50" s="81">
        <f t="shared" si="7"/>
        <v>4.58E-2</v>
      </c>
      <c r="I50" s="80"/>
      <c r="J50" s="82">
        <f t="shared" si="8"/>
        <v>4.58</v>
      </c>
      <c r="K50" s="80"/>
      <c r="L50" s="83">
        <f t="shared" si="9"/>
        <v>4.5999999999999996</v>
      </c>
      <c r="N50" s="86"/>
    </row>
    <row r="51" spans="1:14" s="76" customFormat="1" ht="11.25" x14ac:dyDescent="0.2">
      <c r="A51" s="89" t="s">
        <v>61</v>
      </c>
      <c r="B51" s="78">
        <f>VLOOKUP($A51,'Step 2'!$A$3:$I$60,5,FALSE)</f>
        <v>188622</v>
      </c>
      <c r="C51" s="78"/>
      <c r="D51" s="78">
        <f>VLOOKUP($A51,'Step 4'!$A$3:$I$60,5,FALSE)</f>
        <v>18501</v>
      </c>
      <c r="E51" s="78"/>
      <c r="F51" s="79">
        <f t="shared" si="6"/>
        <v>9.8085059006902689E-2</v>
      </c>
      <c r="G51" s="80"/>
      <c r="H51" s="81">
        <f t="shared" si="7"/>
        <v>9.8000000000000004E-2</v>
      </c>
      <c r="I51" s="80"/>
      <c r="J51" s="82">
        <f t="shared" si="8"/>
        <v>9.8000000000000007</v>
      </c>
      <c r="K51" s="80"/>
      <c r="L51" s="83">
        <f t="shared" si="9"/>
        <v>9.8000000000000007</v>
      </c>
      <c r="N51" s="86"/>
    </row>
    <row r="52" spans="1:14" s="76" customFormat="1" ht="11.25" x14ac:dyDescent="0.2">
      <c r="A52" s="89" t="s">
        <v>62</v>
      </c>
      <c r="B52" s="78">
        <f>VLOOKUP($A52,'Step 2'!$A$3:$I$60,5,FALSE)</f>
        <v>25133193</v>
      </c>
      <c r="C52" s="78"/>
      <c r="D52" s="78">
        <f>VLOOKUP($A52,'Step 4'!$A$3:$I$60,5,FALSE)</f>
        <v>1552247</v>
      </c>
      <c r="E52" s="78"/>
      <c r="F52" s="79">
        <f t="shared" si="6"/>
        <v>6.1760835561164074E-2</v>
      </c>
      <c r="G52" s="80"/>
      <c r="H52" s="81">
        <f t="shared" si="7"/>
        <v>6.1699999999999998E-2</v>
      </c>
      <c r="I52" s="80"/>
      <c r="J52" s="82">
        <f t="shared" si="8"/>
        <v>6.17</v>
      </c>
      <c r="K52" s="80"/>
      <c r="L52" s="83">
        <f t="shared" si="9"/>
        <v>6.2</v>
      </c>
      <c r="N52" s="86"/>
    </row>
    <row r="53" spans="1:14" s="76" customFormat="1" ht="11.25" x14ac:dyDescent="0.2">
      <c r="A53" s="89" t="s">
        <v>63</v>
      </c>
      <c r="B53" s="78">
        <f>VLOOKUP($A53,'Step 2'!$A$3:$I$60,5,FALSE)</f>
        <v>16632532</v>
      </c>
      <c r="C53" s="78"/>
      <c r="D53" s="78">
        <f>VLOOKUP($A53,'Step 4'!$A$3:$I$60,5,FALSE)</f>
        <v>913941</v>
      </c>
      <c r="E53" s="78"/>
      <c r="F53" s="79">
        <f t="shared" si="6"/>
        <v>5.4948999947813118E-2</v>
      </c>
      <c r="G53" s="80"/>
      <c r="H53" s="81">
        <f t="shared" si="7"/>
        <v>5.4899999999999997E-2</v>
      </c>
      <c r="I53" s="80"/>
      <c r="J53" s="82">
        <f t="shared" si="8"/>
        <v>5.4899999999999993</v>
      </c>
      <c r="K53" s="80"/>
      <c r="L53" s="83">
        <f t="shared" si="9"/>
        <v>5.5</v>
      </c>
      <c r="N53" s="86"/>
    </row>
    <row r="54" spans="1:14" s="76" customFormat="1" ht="11.25" x14ac:dyDescent="0.2">
      <c r="A54" s="89" t="s">
        <v>64</v>
      </c>
      <c r="B54" s="78">
        <f>VLOOKUP($A54,'Step 2'!$A$3:$I$60,5,FALSE)</f>
        <v>711707</v>
      </c>
      <c r="C54" s="78"/>
      <c r="D54" s="78">
        <f>VLOOKUP($A54,'Step 4'!$A$3:$I$60,5,FALSE)</f>
        <v>49618</v>
      </c>
      <c r="E54" s="78"/>
      <c r="F54" s="79">
        <f t="shared" si="6"/>
        <v>6.9716891923221211E-2</v>
      </c>
      <c r="G54" s="80"/>
      <c r="H54" s="81">
        <f t="shared" si="7"/>
        <v>6.9699999999999998E-2</v>
      </c>
      <c r="I54" s="80"/>
      <c r="J54" s="82">
        <f t="shared" si="8"/>
        <v>6.97</v>
      </c>
      <c r="K54" s="80"/>
      <c r="L54" s="83">
        <f t="shared" si="9"/>
        <v>7</v>
      </c>
      <c r="N54" s="86"/>
    </row>
    <row r="55" spans="1:14" s="76" customFormat="1" ht="11.25" x14ac:dyDescent="0.2">
      <c r="A55" s="89" t="s">
        <v>65</v>
      </c>
      <c r="B55" s="78">
        <f>VLOOKUP($A55,'Step 2'!$A$3:$I$60,5,FALSE)</f>
        <v>22358576</v>
      </c>
      <c r="C55" s="78"/>
      <c r="D55" s="78">
        <f>VLOOKUP($A55,'Step 4'!$A$3:$I$60,5,FALSE)</f>
        <v>1308299</v>
      </c>
      <c r="E55" s="78"/>
      <c r="F55" s="79">
        <f t="shared" si="6"/>
        <v>5.8514415229306192E-2</v>
      </c>
      <c r="G55" s="80"/>
      <c r="H55" s="81">
        <f t="shared" si="7"/>
        <v>5.8500000000000003E-2</v>
      </c>
      <c r="I55" s="80"/>
      <c r="J55" s="82">
        <f t="shared" si="8"/>
        <v>5.8500000000000005</v>
      </c>
      <c r="K55" s="80"/>
      <c r="L55" s="83">
        <f t="shared" si="9"/>
        <v>5.9</v>
      </c>
      <c r="N55" s="86"/>
    </row>
    <row r="56" spans="1:14" s="76" customFormat="1" ht="11.25" x14ac:dyDescent="0.2">
      <c r="A56" s="89" t="s">
        <v>66</v>
      </c>
      <c r="B56" s="78">
        <f>VLOOKUP($A56,'Step 2'!$A$3:$I$60,5,FALSE)</f>
        <v>37552977</v>
      </c>
      <c r="C56" s="78"/>
      <c r="D56" s="78">
        <f>VLOOKUP($A56,'Step 4'!$A$3:$I$60,5,FALSE)</f>
        <v>1790363</v>
      </c>
      <c r="E56" s="78"/>
      <c r="F56" s="79">
        <f t="shared" si="6"/>
        <v>4.767566097356276E-2</v>
      </c>
      <c r="G56" s="80"/>
      <c r="H56" s="81">
        <f t="shared" si="7"/>
        <v>4.7600000000000003E-2</v>
      </c>
      <c r="I56" s="80"/>
      <c r="J56" s="82">
        <f t="shared" si="8"/>
        <v>4.7600000000000007</v>
      </c>
      <c r="K56" s="80"/>
      <c r="L56" s="83">
        <f t="shared" si="9"/>
        <v>4.8</v>
      </c>
      <c r="N56" s="86"/>
    </row>
    <row r="57" spans="1:14" s="76" customFormat="1" ht="11.25" x14ac:dyDescent="0.2">
      <c r="A57" s="89" t="s">
        <v>68</v>
      </c>
      <c r="B57" s="78">
        <f>VLOOKUP($A57,'Step 2'!$A$3:$I$60,5,FALSE)</f>
        <v>7629681</v>
      </c>
      <c r="C57" s="78"/>
      <c r="D57" s="78">
        <f>VLOOKUP($A57,'Step 4'!$A$3:$I$60,5,FALSE)</f>
        <v>628433</v>
      </c>
      <c r="E57" s="78"/>
      <c r="F57" s="79">
        <f t="shared" si="6"/>
        <v>8.2366877461849328E-2</v>
      </c>
      <c r="G57" s="80"/>
      <c r="H57" s="81">
        <f t="shared" si="7"/>
        <v>8.2299999999999998E-2</v>
      </c>
      <c r="I57" s="80"/>
      <c r="J57" s="82">
        <f t="shared" si="8"/>
        <v>8.23</v>
      </c>
      <c r="K57" s="80"/>
      <c r="L57" s="83">
        <f t="shared" si="9"/>
        <v>8.1999999999999993</v>
      </c>
      <c r="N57" s="86"/>
    </row>
    <row r="58" spans="1:14" s="76" customFormat="1" ht="11.25" x14ac:dyDescent="0.2">
      <c r="A58" s="89" t="s">
        <v>69</v>
      </c>
      <c r="B58" s="78">
        <f>VLOOKUP($A58,'Step 2'!$A$3:$I$60,5,FALSE)</f>
        <v>3358745</v>
      </c>
      <c r="C58" s="78"/>
      <c r="D58" s="78">
        <f>VLOOKUP($A58,'Step 4'!$A$3:$I$60,5,FALSE)</f>
        <v>145602</v>
      </c>
      <c r="E58" s="78"/>
      <c r="F58" s="79">
        <f t="shared" si="6"/>
        <v>4.335012035745494E-2</v>
      </c>
      <c r="G58" s="80"/>
      <c r="H58" s="81">
        <f t="shared" si="7"/>
        <v>4.3299999999999998E-2</v>
      </c>
      <c r="I58" s="80"/>
      <c r="J58" s="82">
        <f t="shared" si="8"/>
        <v>4.33</v>
      </c>
      <c r="K58" s="80"/>
      <c r="L58" s="83">
        <f t="shared" si="9"/>
        <v>4.3</v>
      </c>
      <c r="N58" s="86"/>
    </row>
    <row r="59" spans="1:14" s="76" customFormat="1" ht="11.25" x14ac:dyDescent="0.2">
      <c r="A59" s="89" t="s">
        <v>71</v>
      </c>
      <c r="B59" s="78">
        <f>VLOOKUP($A59,'Step 2'!$A$3:$I$60,5,FALSE)</f>
        <v>5208993</v>
      </c>
      <c r="C59" s="78"/>
      <c r="D59" s="78">
        <f>VLOOKUP($A59,'Step 4'!$A$3:$I$60,5,FALSE)</f>
        <v>263999</v>
      </c>
      <c r="E59" s="78"/>
      <c r="F59" s="79">
        <f t="shared" si="6"/>
        <v>5.0681388898007732E-2</v>
      </c>
      <c r="G59" s="80"/>
      <c r="H59" s="81">
        <f t="shared" si="7"/>
        <v>5.0599999999999999E-2</v>
      </c>
      <c r="I59" s="80"/>
      <c r="J59" s="82">
        <f t="shared" si="8"/>
        <v>5.0599999999999996</v>
      </c>
      <c r="K59" s="80"/>
      <c r="L59" s="83">
        <f t="shared" si="9"/>
        <v>5.0999999999999996</v>
      </c>
      <c r="N59" s="86"/>
    </row>
    <row r="60" spans="1:14" s="76" customFormat="1" ht="11.25" x14ac:dyDescent="0.2">
      <c r="A60" s="89" t="s">
        <v>73</v>
      </c>
      <c r="B60" s="78">
        <f>VLOOKUP($A60,'Step 2'!$A$3:$I$60,5,FALSE)</f>
        <v>3457362</v>
      </c>
      <c r="C60" s="78"/>
      <c r="D60" s="78">
        <f>VLOOKUP($A60,'Step 4'!$A$3:$I$60,5,FALSE)</f>
        <v>242905</v>
      </c>
      <c r="E60" s="78"/>
      <c r="F60" s="79">
        <f t="shared" si="6"/>
        <v>7.0257323358097881E-2</v>
      </c>
      <c r="G60" s="80"/>
      <c r="H60" s="81">
        <f t="shared" si="7"/>
        <v>7.0199999999999999E-2</v>
      </c>
      <c r="I60" s="80"/>
      <c r="J60" s="82">
        <f t="shared" si="8"/>
        <v>7.02</v>
      </c>
      <c r="K60" s="80"/>
      <c r="L60" s="83">
        <f t="shared" si="9"/>
        <v>7</v>
      </c>
      <c r="N60" s="86"/>
    </row>
    <row r="61" spans="1:14" s="76" customFormat="1" ht="11.25" x14ac:dyDescent="0.2">
      <c r="A61" s="89" t="s">
        <v>74</v>
      </c>
      <c r="B61" s="78">
        <f>VLOOKUP($A61,'Step 2'!$A$3:$I$60,5,FALSE)</f>
        <v>1789901</v>
      </c>
      <c r="C61" s="78"/>
      <c r="D61" s="78">
        <f>VLOOKUP($A61,'Step 4'!$A$3:$I$60,5,FALSE)</f>
        <v>126769</v>
      </c>
      <c r="E61" s="78"/>
      <c r="F61" s="79">
        <f t="shared" si="6"/>
        <v>7.0824587505118997E-2</v>
      </c>
      <c r="G61" s="80"/>
      <c r="H61" s="81">
        <f t="shared" si="7"/>
        <v>7.0800000000000002E-2</v>
      </c>
      <c r="I61" s="80"/>
      <c r="J61" s="82">
        <f t="shared" si="8"/>
        <v>7.08</v>
      </c>
      <c r="K61" s="80"/>
      <c r="L61" s="83">
        <f t="shared" si="9"/>
        <v>7.1</v>
      </c>
      <c r="N61" s="86"/>
    </row>
    <row r="62" spans="1:14" s="76" customFormat="1" ht="11.25" x14ac:dyDescent="0.2">
      <c r="A62" s="89" t="s">
        <v>75</v>
      </c>
      <c r="B62" s="78">
        <f>VLOOKUP($A62,'Step 2'!$A$3:$I$60,5,FALSE)</f>
        <v>32334</v>
      </c>
      <c r="C62" s="78"/>
      <c r="D62" s="78">
        <f>VLOOKUP($A62,'Step 4'!$A$3:$I$60,5,FALSE)</f>
        <v>2523</v>
      </c>
      <c r="E62" s="78"/>
      <c r="F62" s="79">
        <f t="shared" si="6"/>
        <v>7.8029318983113743E-2</v>
      </c>
      <c r="G62" s="80"/>
      <c r="H62" s="81">
        <f t="shared" si="7"/>
        <v>7.8E-2</v>
      </c>
      <c r="I62" s="80"/>
      <c r="J62" s="82">
        <f t="shared" si="8"/>
        <v>7.8</v>
      </c>
      <c r="K62" s="80"/>
      <c r="L62" s="83">
        <f t="shared" si="9"/>
        <v>7.8</v>
      </c>
      <c r="N62" s="86"/>
    </row>
    <row r="63" spans="1:14" s="76" customFormat="1" ht="11.25" x14ac:dyDescent="0.2">
      <c r="A63" s="89" t="s">
        <v>76</v>
      </c>
      <c r="B63" s="78">
        <f>VLOOKUP($A63,'Step 2'!$A$3:$I$60,5,FALSE)</f>
        <v>429500</v>
      </c>
      <c r="C63" s="78"/>
      <c r="D63" s="78">
        <f>VLOOKUP($A63,'Step 4'!$A$3:$I$60,5,FALSE)</f>
        <v>37168</v>
      </c>
      <c r="E63" s="78"/>
      <c r="F63" s="79">
        <f t="shared" si="6"/>
        <v>8.6537834691501753E-2</v>
      </c>
      <c r="G63" s="80"/>
      <c r="H63" s="81">
        <f t="shared" si="7"/>
        <v>8.6499999999999994E-2</v>
      </c>
      <c r="I63" s="80"/>
      <c r="J63" s="82">
        <f t="shared" si="8"/>
        <v>8.6499999999999986</v>
      </c>
      <c r="K63" s="80"/>
      <c r="L63" s="83">
        <f t="shared" si="9"/>
        <v>8.6999999999999993</v>
      </c>
      <c r="N63" s="86"/>
    </row>
    <row r="64" spans="1:14" s="76" customFormat="1" ht="11.25" x14ac:dyDescent="0.2">
      <c r="A64" s="89" t="s">
        <v>77</v>
      </c>
      <c r="B64" s="78">
        <f>VLOOKUP($A64,'Step 2'!$A$3:$I$60,5,FALSE)</f>
        <v>4966834</v>
      </c>
      <c r="C64" s="78"/>
      <c r="D64" s="78">
        <f>VLOOKUP($A64,'Step 4'!$A$3:$I$60,5,FALSE)</f>
        <v>278665</v>
      </c>
      <c r="E64" s="78"/>
      <c r="F64" s="79">
        <f t="shared" si="6"/>
        <v>5.6105156725592201E-2</v>
      </c>
      <c r="G64" s="80"/>
      <c r="H64" s="81">
        <f t="shared" si="7"/>
        <v>5.6099999999999997E-2</v>
      </c>
      <c r="I64" s="80"/>
      <c r="J64" s="82">
        <f t="shared" si="8"/>
        <v>5.6099999999999994</v>
      </c>
      <c r="K64" s="80"/>
      <c r="L64" s="83">
        <f t="shared" si="9"/>
        <v>5.6</v>
      </c>
      <c r="N64" s="86"/>
    </row>
    <row r="65" spans="1:14" s="76" customFormat="1" ht="11.25" x14ac:dyDescent="0.2">
      <c r="A65" s="89" t="s">
        <v>78</v>
      </c>
      <c r="B65" s="78">
        <f>VLOOKUP($A65,'Step 2'!$A$3:$I$60,5,FALSE)</f>
        <v>6229094</v>
      </c>
      <c r="C65" s="78"/>
      <c r="D65" s="78">
        <f>VLOOKUP($A65,'Step 4'!$A$3:$I$60,5,FALSE)</f>
        <v>252814</v>
      </c>
      <c r="E65" s="78"/>
      <c r="F65" s="79">
        <f t="shared" si="6"/>
        <v>4.0585998541681982E-2</v>
      </c>
      <c r="G65" s="80"/>
      <c r="H65" s="81">
        <f t="shared" si="7"/>
        <v>4.0500000000000001E-2</v>
      </c>
      <c r="I65" s="80"/>
      <c r="J65" s="82">
        <f t="shared" si="8"/>
        <v>4.05</v>
      </c>
      <c r="K65" s="80"/>
      <c r="L65" s="83">
        <f t="shared" si="9"/>
        <v>4.0999999999999996</v>
      </c>
      <c r="N65" s="86"/>
    </row>
    <row r="66" spans="1:14" s="76" customFormat="1" ht="11.25" x14ac:dyDescent="0.2">
      <c r="A66" s="89" t="s">
        <v>79</v>
      </c>
      <c r="B66" s="78">
        <f>VLOOKUP($A66,'Step 2'!$A$3:$I$60,5,FALSE)</f>
        <v>5844513</v>
      </c>
      <c r="C66" s="78"/>
      <c r="D66" s="78">
        <f>VLOOKUP($A66,'Step 4'!$A$3:$I$60,5,FALSE)</f>
        <v>510550</v>
      </c>
      <c r="E66" s="78"/>
      <c r="F66" s="79">
        <f t="shared" si="6"/>
        <v>8.7355439195703738E-2</v>
      </c>
      <c r="G66" s="80"/>
      <c r="H66" s="81">
        <f t="shared" si="7"/>
        <v>8.7300000000000003E-2</v>
      </c>
      <c r="I66" s="80"/>
      <c r="J66" s="82">
        <f t="shared" si="8"/>
        <v>8.73</v>
      </c>
      <c r="K66" s="80"/>
      <c r="L66" s="83">
        <f t="shared" si="9"/>
        <v>8.6999999999999993</v>
      </c>
      <c r="N66" s="86"/>
    </row>
    <row r="67" spans="1:14" s="76" customFormat="1" ht="11.25" x14ac:dyDescent="0.2">
      <c r="A67" s="89" t="s">
        <v>80</v>
      </c>
      <c r="B67" s="78">
        <f>VLOOKUP($A67,'Step 2'!$A$3:$I$60,5,FALSE)</f>
        <v>1083565</v>
      </c>
      <c r="C67" s="78"/>
      <c r="D67" s="78">
        <f>VLOOKUP($A67,'Step 4'!$A$3:$I$60,5,FALSE)</f>
        <v>107180</v>
      </c>
      <c r="E67" s="78"/>
      <c r="F67" s="79">
        <f t="shared" si="6"/>
        <v>9.8914232187270718E-2</v>
      </c>
      <c r="G67" s="80"/>
      <c r="H67" s="81">
        <f t="shared" si="7"/>
        <v>9.8900000000000002E-2</v>
      </c>
      <c r="I67" s="80"/>
      <c r="J67" s="82">
        <f t="shared" si="8"/>
        <v>9.89</v>
      </c>
      <c r="K67" s="80"/>
      <c r="L67" s="83">
        <f t="shared" si="9"/>
        <v>9.9</v>
      </c>
      <c r="N67" s="86"/>
    </row>
    <row r="68" spans="1:14" s="76" customFormat="1" ht="11.25" x14ac:dyDescent="0.2">
      <c r="A68" s="89" t="s">
        <v>81</v>
      </c>
      <c r="B68" s="78">
        <f>VLOOKUP($A68,'Step 2'!$A$3:$I$60,5,FALSE)</f>
        <v>604643</v>
      </c>
      <c r="C68" s="78"/>
      <c r="D68" s="78">
        <f>VLOOKUP($A68,'Step 4'!$A$3:$I$60,5,FALSE)</f>
        <v>43798</v>
      </c>
      <c r="E68" s="78"/>
      <c r="F68" s="79">
        <f t="shared" si="6"/>
        <v>7.2436131733932249E-2</v>
      </c>
      <c r="G68" s="80"/>
      <c r="H68" s="81">
        <f t="shared" si="7"/>
        <v>7.2400000000000006E-2</v>
      </c>
      <c r="I68" s="80"/>
      <c r="J68" s="82">
        <f t="shared" si="8"/>
        <v>7.24</v>
      </c>
      <c r="K68" s="80"/>
      <c r="L68" s="83">
        <f t="shared" si="9"/>
        <v>7.2</v>
      </c>
      <c r="N68" s="86"/>
    </row>
    <row r="69" spans="1:14" s="76" customFormat="1" ht="11.25" x14ac:dyDescent="0.2">
      <c r="A69" s="89" t="s">
        <v>82</v>
      </c>
      <c r="B69" s="78">
        <f>VLOOKUP($A69,'Step 2'!$A$3:$I$60,5,FALSE)</f>
        <v>122348</v>
      </c>
      <c r="C69" s="78"/>
      <c r="D69" s="78">
        <f>VLOOKUP($A69,'Step 4'!$A$3:$I$60,5,FALSE)</f>
        <v>8787</v>
      </c>
      <c r="E69" s="78"/>
      <c r="F69" s="79">
        <f t="shared" si="6"/>
        <v>7.1819727335142386E-2</v>
      </c>
      <c r="G69" s="80"/>
      <c r="H69" s="81">
        <f t="shared" si="7"/>
        <v>7.1800000000000003E-2</v>
      </c>
      <c r="I69" s="80"/>
      <c r="J69" s="82">
        <f t="shared" si="8"/>
        <v>7.1800000000000006</v>
      </c>
      <c r="K69" s="80"/>
      <c r="L69" s="83">
        <f t="shared" si="9"/>
        <v>7.2</v>
      </c>
      <c r="N69" s="86"/>
    </row>
    <row r="70" spans="1:14" s="76" customFormat="1" ht="11.25" x14ac:dyDescent="0.2">
      <c r="A70" s="89" t="s">
        <v>83</v>
      </c>
      <c r="B70" s="78">
        <f>VLOOKUP($A70,'Step 2'!$A$3:$I$60,5,FALSE)</f>
        <v>4926346</v>
      </c>
      <c r="C70" s="78"/>
      <c r="D70" s="78">
        <f>VLOOKUP($A70,'Step 4'!$A$3:$I$60,5,FALSE)</f>
        <v>546984</v>
      </c>
      <c r="E70" s="78"/>
      <c r="F70" s="79">
        <f t="shared" si="6"/>
        <v>0.11103239601928082</v>
      </c>
      <c r="G70" s="80"/>
      <c r="H70" s="81">
        <f t="shared" si="7"/>
        <v>0.111</v>
      </c>
      <c r="I70" s="80"/>
      <c r="J70" s="82">
        <f t="shared" si="8"/>
        <v>11.1</v>
      </c>
      <c r="K70" s="80"/>
      <c r="L70" s="83">
        <f t="shared" si="9"/>
        <v>11.1</v>
      </c>
      <c r="N70" s="86"/>
    </row>
    <row r="71" spans="1:14" s="76" customFormat="1" ht="11.25" x14ac:dyDescent="0.2">
      <c r="A71" s="89" t="s">
        <v>84</v>
      </c>
      <c r="B71" s="78">
        <f>VLOOKUP($A71,'Step 2'!$A$3:$I$60,5,FALSE)</f>
        <v>521983</v>
      </c>
      <c r="C71" s="78"/>
      <c r="D71" s="78">
        <f>VLOOKUP($A71,'Step 4'!$A$3:$I$60,5,FALSE)</f>
        <v>33239</v>
      </c>
      <c r="E71" s="78"/>
      <c r="F71" s="79">
        <f t="shared" si="6"/>
        <v>6.3678319025715399E-2</v>
      </c>
      <c r="G71" s="80"/>
      <c r="H71" s="81">
        <f t="shared" si="7"/>
        <v>6.3600000000000004E-2</v>
      </c>
      <c r="I71" s="80"/>
      <c r="J71" s="82">
        <f t="shared" si="8"/>
        <v>6.36</v>
      </c>
      <c r="K71" s="80"/>
      <c r="L71" s="83">
        <f t="shared" si="9"/>
        <v>6.4</v>
      </c>
      <c r="N71" s="86"/>
    </row>
    <row r="72" spans="1:14" s="76" customFormat="1" ht="11.25" x14ac:dyDescent="0.2">
      <c r="A72" s="89" t="s">
        <v>85</v>
      </c>
      <c r="B72" s="78">
        <f>VLOOKUP($A72,'Step 2'!$A$3:$I$60,5,FALSE)</f>
        <v>10269902</v>
      </c>
      <c r="C72" s="78"/>
      <c r="D72" s="78">
        <f>VLOOKUP($A72,'Step 4'!$A$3:$I$60,5,FALSE)</f>
        <v>540022</v>
      </c>
      <c r="E72" s="78"/>
      <c r="F72" s="79">
        <f t="shared" si="6"/>
        <v>5.2582974988466299E-2</v>
      </c>
      <c r="G72" s="80"/>
      <c r="H72" s="81">
        <f t="shared" si="7"/>
        <v>5.2499999999999998E-2</v>
      </c>
      <c r="I72" s="80"/>
      <c r="J72" s="82">
        <f t="shared" si="8"/>
        <v>5.25</v>
      </c>
      <c r="K72" s="80"/>
      <c r="L72" s="83">
        <f t="shared" si="9"/>
        <v>5.3</v>
      </c>
      <c r="N72" s="86"/>
    </row>
    <row r="73" spans="1:14" s="76" customFormat="1" ht="11.25" x14ac:dyDescent="0.2">
      <c r="A73" s="89" t="s">
        <v>86</v>
      </c>
      <c r="B73" s="78">
        <f>VLOOKUP($A73,'Step 2'!$A$3:$I$60,5,FALSE)</f>
        <v>2536974</v>
      </c>
      <c r="C73" s="78"/>
      <c r="D73" s="78">
        <f>VLOOKUP($A73,'Step 4'!$A$3:$I$60,5,FALSE)</f>
        <v>150772</v>
      </c>
      <c r="E73" s="78"/>
      <c r="F73" s="79">
        <f t="shared" si="6"/>
        <v>5.942985619876278E-2</v>
      </c>
      <c r="G73" s="80"/>
      <c r="H73" s="81">
        <f t="shared" si="7"/>
        <v>5.9400000000000001E-2</v>
      </c>
      <c r="I73" s="80"/>
      <c r="J73" s="82">
        <f t="shared" si="8"/>
        <v>5.94</v>
      </c>
      <c r="K73" s="80"/>
      <c r="L73" s="83">
        <f t="shared" si="9"/>
        <v>5.9</v>
      </c>
      <c r="N73" s="86"/>
    </row>
    <row r="74" spans="1:14" s="76" customFormat="1" ht="11.25" x14ac:dyDescent="0.2">
      <c r="A74" s="89" t="s">
        <v>87</v>
      </c>
      <c r="B74" s="78">
        <f>VLOOKUP($A74,'Step 2'!$A$3:$I$60,5,FALSE)</f>
        <v>676250</v>
      </c>
      <c r="C74" s="78"/>
      <c r="D74" s="78">
        <f>VLOOKUP($A74,'Step 4'!$A$3:$I$60,5,FALSE)</f>
        <v>58638</v>
      </c>
      <c r="E74" s="78"/>
      <c r="F74" s="79">
        <f t="shared" ref="F74" si="10">D74/B74</f>
        <v>8.6710536044362296E-2</v>
      </c>
      <c r="G74" s="80"/>
      <c r="H74" s="81">
        <f t="shared" ref="H74" si="11">TRUNC(F74,4)</f>
        <v>8.6699999999999999E-2</v>
      </c>
      <c r="I74" s="80"/>
      <c r="J74" s="82">
        <f t="shared" ref="J74" si="12">H74*100</f>
        <v>8.67</v>
      </c>
      <c r="K74" s="80"/>
      <c r="L74" s="83">
        <f t="shared" ref="L74" si="13">ROUND(J74,1)</f>
        <v>8.6999999999999993</v>
      </c>
      <c r="N74" s="86"/>
    </row>
    <row r="75" spans="1:14" s="76" customFormat="1" ht="11.25" x14ac:dyDescent="0.2">
      <c r="A75" s="90" t="s">
        <v>121</v>
      </c>
      <c r="B75" s="78">
        <f>SUM(B20:B74)</f>
        <v>408249101</v>
      </c>
      <c r="C75" s="78"/>
      <c r="D75" s="78">
        <f>SUM(D20:D74)</f>
        <v>23892908</v>
      </c>
      <c r="E75" s="78"/>
      <c r="F75" s="79">
        <f t="shared" si="6"/>
        <v>5.8525316875100722E-2</v>
      </c>
      <c r="G75" s="80"/>
      <c r="H75" s="81">
        <f t="shared" si="7"/>
        <v>5.8500000000000003E-2</v>
      </c>
      <c r="I75" s="80"/>
      <c r="J75" s="82">
        <f t="shared" si="8"/>
        <v>5.8500000000000005</v>
      </c>
      <c r="K75" s="80"/>
      <c r="L75" s="83">
        <f t="shared" si="9"/>
        <v>5.9</v>
      </c>
      <c r="N75" s="86"/>
    </row>
    <row r="76" spans="1:14" s="76" customFormat="1" ht="11.25" x14ac:dyDescent="0.2">
      <c r="B76" s="78"/>
      <c r="C76" s="78"/>
      <c r="D76" s="78"/>
      <c r="E76" s="78"/>
      <c r="F76" s="79"/>
      <c r="G76" s="80"/>
      <c r="H76" s="81"/>
      <c r="I76" s="80"/>
      <c r="J76" s="82"/>
      <c r="K76" s="80"/>
      <c r="L76" s="83"/>
      <c r="N76" s="86"/>
    </row>
    <row r="77" spans="1:14" s="76" customFormat="1" ht="11.25" x14ac:dyDescent="0.2">
      <c r="A77" s="70"/>
      <c r="B77" s="78"/>
      <c r="C77" s="78"/>
      <c r="D77" s="78"/>
      <c r="E77" s="78"/>
      <c r="F77" s="79"/>
      <c r="G77" s="80"/>
      <c r="H77" s="81"/>
      <c r="I77" s="80"/>
      <c r="J77" s="82"/>
      <c r="K77" s="80"/>
      <c r="L77" s="83"/>
      <c r="N77" s="87"/>
    </row>
    <row r="78" spans="1:14" s="76" customFormat="1" ht="11.25" x14ac:dyDescent="0.2">
      <c r="A78" s="76" t="s">
        <v>122</v>
      </c>
      <c r="B78" s="89"/>
      <c r="C78" s="89"/>
      <c r="D78" s="89"/>
      <c r="E78" s="89"/>
      <c r="F78" s="89"/>
      <c r="G78" s="89"/>
      <c r="H78" s="89"/>
      <c r="I78" s="89"/>
      <c r="J78" s="89"/>
      <c r="K78" s="89"/>
      <c r="L78" s="89"/>
      <c r="N78" s="77"/>
    </row>
    <row r="79" spans="1:14" x14ac:dyDescent="0.25">
      <c r="A79" s="76" t="s">
        <v>123</v>
      </c>
      <c r="B79" s="89"/>
      <c r="C79" s="89"/>
      <c r="D79" s="89"/>
      <c r="E79" s="89"/>
      <c r="F79" s="89"/>
      <c r="G79" s="89"/>
      <c r="H79" s="89"/>
      <c r="I79" s="89"/>
      <c r="J79" s="89"/>
      <c r="K79" s="89"/>
      <c r="L79" s="89"/>
      <c r="M79" s="89"/>
      <c r="N79" s="77"/>
    </row>
    <row r="80" spans="1:14" x14ac:dyDescent="0.25">
      <c r="D80" s="84"/>
      <c r="E80" s="17"/>
      <c r="N80" s="77"/>
    </row>
    <row r="81" spans="2:14" x14ac:dyDescent="0.25">
      <c r="B81" s="9"/>
      <c r="D81" s="17"/>
      <c r="E81" s="17"/>
      <c r="N81" s="85"/>
    </row>
    <row r="82" spans="2:14" x14ac:dyDescent="0.25">
      <c r="D82" s="17"/>
      <c r="E82" s="17"/>
    </row>
    <row r="83" spans="2:14" x14ac:dyDescent="0.25">
      <c r="E83" s="17"/>
    </row>
    <row r="84" spans="2:14" x14ac:dyDescent="0.25">
      <c r="E84" s="17"/>
    </row>
    <row r="85" spans="2:14" x14ac:dyDescent="0.25">
      <c r="E85" s="17"/>
    </row>
  </sheetData>
  <mergeCells count="34">
    <mergeCell ref="B13:C13"/>
    <mergeCell ref="D13:E13"/>
    <mergeCell ref="F13:G13"/>
    <mergeCell ref="H13:I13"/>
    <mergeCell ref="J13:K13"/>
    <mergeCell ref="L13:M13"/>
    <mergeCell ref="F11:G11"/>
    <mergeCell ref="H11:I11"/>
    <mergeCell ref="J11:K11"/>
    <mergeCell ref="L11:M11"/>
    <mergeCell ref="L12:M12"/>
    <mergeCell ref="B12:C12"/>
    <mergeCell ref="D12:E12"/>
    <mergeCell ref="F12:G12"/>
    <mergeCell ref="H12:I12"/>
    <mergeCell ref="J12:K12"/>
    <mergeCell ref="L10:M10"/>
    <mergeCell ref="B9:C9"/>
    <mergeCell ref="D9:E9"/>
    <mergeCell ref="F9:G9"/>
    <mergeCell ref="H9:I9"/>
    <mergeCell ref="J9:K9"/>
    <mergeCell ref="L9:M9"/>
    <mergeCell ref="B10:C10"/>
    <mergeCell ref="D10:E10"/>
    <mergeCell ref="F10:G10"/>
    <mergeCell ref="H10:I10"/>
    <mergeCell ref="J10:K10"/>
    <mergeCell ref="L8:M8"/>
    <mergeCell ref="B8:C8"/>
    <mergeCell ref="D8:E8"/>
    <mergeCell ref="F8:G8"/>
    <mergeCell ref="H8:I8"/>
    <mergeCell ref="J8:K8"/>
  </mergeCells>
  <conditionalFormatting sqref="L1:L9 L14:L1048576">
    <cfRule type="cellIs" dxfId="12" priority="4" operator="greaterThanOrEqual">
      <formula>$L$16</formula>
    </cfRule>
  </conditionalFormatting>
  <conditionalFormatting sqref="A85:A1048576 A1:A19 B81:B84 B86 A76:A80 N1:N1048576">
    <cfRule type="duplicateValues" dxfId="11" priority="3"/>
  </conditionalFormatting>
  <conditionalFormatting sqref="E81:E85">
    <cfRule type="duplicateValues" dxfId="10" priority="2"/>
  </conditionalFormatting>
  <conditionalFormatting sqref="A76:A1048576 P20:P77 A1:A19">
    <cfRule type="duplicateValues" dxfId="9" priority="5"/>
  </conditionalFormatting>
  <conditionalFormatting sqref="A20:A74 B82:B85">
    <cfRule type="duplicateValues" dxfId="8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44"/>
  <sheetViews>
    <sheetView workbookViewId="0">
      <selection activeCell="B28" sqref="B28"/>
    </sheetView>
  </sheetViews>
  <sheetFormatPr defaultColWidth="8.85546875" defaultRowHeight="15" x14ac:dyDescent="0.25"/>
  <cols>
    <col min="1" max="1" width="9.5703125" style="8" customWidth="1"/>
    <col min="2" max="2" width="10.42578125" style="8" customWidth="1"/>
    <col min="3" max="3" width="13.85546875" style="52" customWidth="1"/>
    <col min="4" max="4" width="16.85546875" style="52" customWidth="1"/>
    <col min="5" max="5" width="8.7109375" style="8" customWidth="1"/>
    <col min="6" max="6" width="7.7109375" style="25" customWidth="1"/>
    <col min="7" max="7" width="17.42578125" style="25" customWidth="1"/>
    <col min="8" max="8" width="15.140625" style="25" customWidth="1"/>
    <col min="9" max="9" width="13.85546875" style="22" customWidth="1"/>
    <col min="10" max="10" width="12.5703125" style="22" customWidth="1"/>
    <col min="11" max="11" width="17.5703125" style="22" customWidth="1"/>
    <col min="12" max="12" width="18.42578125" style="22" customWidth="1"/>
    <col min="14" max="14" width="11.140625" customWidth="1"/>
    <col min="15" max="15" width="12.7109375" customWidth="1"/>
    <col min="16" max="16" width="9.85546875" customWidth="1"/>
  </cols>
  <sheetData>
    <row r="1" spans="1:12" s="3" customFormat="1" ht="15.75" x14ac:dyDescent="0.25">
      <c r="A1" s="44" t="s">
        <v>0</v>
      </c>
      <c r="B1" s="35"/>
      <c r="C1" s="37"/>
      <c r="D1" s="37"/>
      <c r="E1" s="35"/>
      <c r="F1" s="18"/>
      <c r="G1" s="18"/>
      <c r="H1" s="18"/>
      <c r="I1" s="1"/>
      <c r="J1" s="1"/>
      <c r="K1" s="1"/>
      <c r="L1" s="1"/>
    </row>
    <row r="2" spans="1:12" s="4" customFormat="1" ht="15.75" x14ac:dyDescent="0.25">
      <c r="A2" s="44" t="s">
        <v>1</v>
      </c>
      <c r="B2" s="35"/>
      <c r="C2" s="37"/>
      <c r="D2" s="37"/>
      <c r="E2" s="35"/>
      <c r="F2" s="18"/>
      <c r="G2" s="18"/>
      <c r="H2" s="18"/>
      <c r="I2" s="19"/>
      <c r="J2" s="19"/>
      <c r="K2" s="19"/>
      <c r="L2" s="19"/>
    </row>
    <row r="3" spans="1:12" s="4" customFormat="1" ht="15" customHeight="1" x14ac:dyDescent="0.25">
      <c r="A3" s="35"/>
      <c r="B3" s="35"/>
      <c r="C3" s="37"/>
      <c r="D3" s="37"/>
      <c r="E3" s="35"/>
      <c r="F3" s="18"/>
      <c r="G3" s="18"/>
      <c r="H3" s="18"/>
      <c r="I3" s="19"/>
      <c r="J3" s="19"/>
      <c r="K3" s="19"/>
      <c r="L3" s="19"/>
    </row>
    <row r="4" spans="1:12" s="4" customFormat="1" ht="15" customHeight="1" x14ac:dyDescent="0.25">
      <c r="A4" s="45" t="s">
        <v>2</v>
      </c>
      <c r="B4" s="54" t="s">
        <v>101</v>
      </c>
      <c r="C4" s="37"/>
      <c r="D4" s="37"/>
      <c r="E4" s="35"/>
      <c r="F4" s="18"/>
      <c r="G4" s="18"/>
      <c r="H4" s="18"/>
      <c r="I4" s="19"/>
      <c r="J4" s="19"/>
      <c r="K4" s="19"/>
      <c r="L4" s="19"/>
    </row>
    <row r="5" spans="1:12" s="4" customFormat="1" ht="15" customHeight="1" x14ac:dyDescent="0.25">
      <c r="A5" s="45" t="s">
        <v>3</v>
      </c>
      <c r="B5" s="35"/>
      <c r="C5" s="37"/>
      <c r="D5" s="37"/>
      <c r="E5" s="35"/>
      <c r="F5" s="18"/>
      <c r="G5" s="18"/>
      <c r="H5" s="18"/>
      <c r="I5" s="19"/>
      <c r="J5" s="19"/>
      <c r="K5" s="19"/>
      <c r="L5" s="19"/>
    </row>
    <row r="6" spans="1:12" s="4" customFormat="1" ht="15" customHeight="1" x14ac:dyDescent="0.25">
      <c r="A6" s="45" t="s">
        <v>4</v>
      </c>
      <c r="B6" s="46" t="s">
        <v>99</v>
      </c>
      <c r="C6" s="37"/>
      <c r="D6" s="37"/>
      <c r="E6" s="35"/>
      <c r="F6" s="18"/>
      <c r="G6" s="42"/>
      <c r="H6" s="18"/>
      <c r="I6" s="19"/>
      <c r="J6" s="19"/>
      <c r="K6" s="19"/>
      <c r="L6" s="19"/>
    </row>
    <row r="7" spans="1:12" s="4" customFormat="1" ht="15" customHeight="1" x14ac:dyDescent="0.25">
      <c r="A7" s="45" t="s">
        <v>5</v>
      </c>
      <c r="B7" s="46" t="s">
        <v>6</v>
      </c>
      <c r="C7" s="37"/>
      <c r="D7" s="37"/>
      <c r="E7" s="35"/>
      <c r="F7" s="18"/>
      <c r="G7" s="18"/>
      <c r="H7" s="18"/>
      <c r="I7" s="19"/>
      <c r="J7" s="19"/>
      <c r="K7" s="19"/>
      <c r="L7" s="19"/>
    </row>
    <row r="8" spans="1:12" s="4" customFormat="1" ht="15" customHeight="1" x14ac:dyDescent="0.25">
      <c r="A8" s="45" t="s">
        <v>7</v>
      </c>
      <c r="B8" s="46" t="s">
        <v>8</v>
      </c>
      <c r="C8" s="37"/>
      <c r="D8" s="37"/>
      <c r="E8" s="35"/>
      <c r="F8" s="18"/>
      <c r="G8" s="18"/>
      <c r="H8" s="18"/>
      <c r="I8" s="19"/>
      <c r="J8" s="19"/>
      <c r="K8" s="19"/>
      <c r="L8" s="19"/>
    </row>
    <row r="9" spans="1:12" s="4" customFormat="1" ht="14.45" customHeight="1" x14ac:dyDescent="0.25">
      <c r="A9" s="45" t="s">
        <v>9</v>
      </c>
      <c r="B9" s="46" t="s">
        <v>10</v>
      </c>
      <c r="C9" s="37"/>
      <c r="D9" s="37"/>
      <c r="E9" s="35"/>
      <c r="F9" s="18"/>
      <c r="G9" s="18"/>
      <c r="H9" s="18"/>
      <c r="I9" s="19"/>
      <c r="J9" s="19"/>
      <c r="K9" s="19"/>
      <c r="L9" s="19"/>
    </row>
    <row r="10" spans="1:12" s="3" customFormat="1" x14ac:dyDescent="0.25">
      <c r="A10" s="45" t="s">
        <v>11</v>
      </c>
      <c r="B10" s="47" t="s">
        <v>96</v>
      </c>
      <c r="C10" s="37"/>
      <c r="D10" s="37"/>
      <c r="E10" s="35"/>
      <c r="F10" s="18"/>
      <c r="H10" s="1"/>
      <c r="I10" s="1"/>
      <c r="J10" s="1"/>
      <c r="K10" s="1"/>
      <c r="L10" s="2"/>
    </row>
    <row r="11" spans="1:12" s="3" customFormat="1" x14ac:dyDescent="0.25">
      <c r="A11" s="34"/>
      <c r="B11" s="30"/>
      <c r="C11" s="50"/>
      <c r="D11" s="50"/>
      <c r="E11" s="22"/>
      <c r="F11" s="18"/>
      <c r="G11" s="26" t="s">
        <v>93</v>
      </c>
      <c r="H11" s="1"/>
      <c r="I11" s="1"/>
      <c r="J11" s="1"/>
      <c r="K11" s="1"/>
      <c r="L11" s="2"/>
    </row>
    <row r="12" spans="1:12" s="3" customFormat="1" ht="37.9" customHeight="1" thickBot="1" x14ac:dyDescent="0.3">
      <c r="A12" s="6" t="s">
        <v>12</v>
      </c>
      <c r="B12" s="6" t="s">
        <v>13</v>
      </c>
      <c r="C12" s="51" t="s">
        <v>6</v>
      </c>
      <c r="D12" s="51" t="s">
        <v>14</v>
      </c>
      <c r="E12" s="1"/>
      <c r="F12" s="1"/>
      <c r="G12" s="27" t="s">
        <v>88</v>
      </c>
      <c r="H12" s="27" t="s">
        <v>89</v>
      </c>
      <c r="I12" s="27" t="s">
        <v>6</v>
      </c>
      <c r="J12" s="27" t="s">
        <v>14</v>
      </c>
      <c r="K12" s="27" t="s">
        <v>90</v>
      </c>
      <c r="L12" s="27" t="s">
        <v>91</v>
      </c>
    </row>
    <row r="13" spans="1:12" s="3" customFormat="1" ht="15.75" thickTop="1" x14ac:dyDescent="0.25">
      <c r="A13" s="2">
        <v>2015</v>
      </c>
      <c r="B13" s="7" t="s">
        <v>15</v>
      </c>
      <c r="C13" s="53">
        <v>156050</v>
      </c>
      <c r="D13" s="53">
        <v>9498</v>
      </c>
      <c r="E13" s="1"/>
      <c r="F13" s="20"/>
      <c r="G13" s="28">
        <v>42005</v>
      </c>
      <c r="H13" s="28">
        <v>42705</v>
      </c>
      <c r="I13" s="29">
        <f t="shared" ref="I13:I21" si="0">SUM(C13:C36)</f>
        <v>3795805</v>
      </c>
      <c r="J13" s="29">
        <f t="shared" ref="J13:J21" si="1">SUM(D13:D36)</f>
        <v>192568</v>
      </c>
      <c r="K13" s="43">
        <f>ROUND(TRUNC((J13/I13),4)*100,1)</f>
        <v>5.0999999999999996</v>
      </c>
      <c r="L13" s="43">
        <f>ROUND(120*TRUNC(J13/I13,4),1)</f>
        <v>6.1</v>
      </c>
    </row>
    <row r="14" spans="1:12" s="3" customFormat="1" x14ac:dyDescent="0.25">
      <c r="A14" s="5">
        <v>2015</v>
      </c>
      <c r="B14" s="15" t="s">
        <v>16</v>
      </c>
      <c r="C14" s="53">
        <v>156213</v>
      </c>
      <c r="D14" s="53">
        <v>9095</v>
      </c>
      <c r="E14" s="1"/>
      <c r="F14" s="20"/>
      <c r="G14" s="28">
        <v>42036</v>
      </c>
      <c r="H14" s="28">
        <v>42736</v>
      </c>
      <c r="I14" s="29">
        <f t="shared" si="0"/>
        <v>3798431</v>
      </c>
      <c r="J14" s="29">
        <f t="shared" si="1"/>
        <v>191219</v>
      </c>
      <c r="K14" s="43">
        <f t="shared" ref="K14:K19" si="2">ROUND(TRUNC((J14/I14),4)*100,1)</f>
        <v>5</v>
      </c>
      <c r="L14" s="43">
        <f t="shared" ref="L14:L19" si="3">ROUND(120*TRUNC(J14/I14,4),1)</f>
        <v>6</v>
      </c>
    </row>
    <row r="15" spans="1:12" s="3" customFormat="1" x14ac:dyDescent="0.25">
      <c r="A15" s="2">
        <v>2015</v>
      </c>
      <c r="B15" s="7" t="s">
        <v>17</v>
      </c>
      <c r="C15" s="53">
        <v>156318</v>
      </c>
      <c r="D15" s="53">
        <v>8682</v>
      </c>
      <c r="E15" s="1"/>
      <c r="F15" s="20"/>
      <c r="G15" s="38">
        <v>42064</v>
      </c>
      <c r="H15" s="38">
        <v>42767</v>
      </c>
      <c r="I15" s="55">
        <f t="shared" si="0"/>
        <v>3801700</v>
      </c>
      <c r="J15" s="55">
        <f t="shared" si="1"/>
        <v>190011</v>
      </c>
      <c r="K15" s="56">
        <f t="shared" si="2"/>
        <v>5</v>
      </c>
      <c r="L15" s="56">
        <f t="shared" si="3"/>
        <v>6</v>
      </c>
    </row>
    <row r="16" spans="1:12" s="3" customFormat="1" x14ac:dyDescent="0.25">
      <c r="A16" s="2">
        <v>2015</v>
      </c>
      <c r="B16" s="7" t="s">
        <v>18</v>
      </c>
      <c r="C16" s="53">
        <v>156554</v>
      </c>
      <c r="D16" s="53">
        <v>7966</v>
      </c>
      <c r="E16" s="1"/>
      <c r="F16" s="20"/>
      <c r="G16" s="38">
        <v>42095</v>
      </c>
      <c r="H16" s="38">
        <v>42795</v>
      </c>
      <c r="I16" s="55">
        <f t="shared" si="0"/>
        <v>3805294</v>
      </c>
      <c r="J16" s="55">
        <f t="shared" si="1"/>
        <v>188613</v>
      </c>
      <c r="K16" s="56">
        <f t="shared" si="2"/>
        <v>5</v>
      </c>
      <c r="L16" s="56">
        <f t="shared" si="3"/>
        <v>5.9</v>
      </c>
    </row>
    <row r="17" spans="1:12" s="3" customFormat="1" x14ac:dyDescent="0.25">
      <c r="A17" s="2">
        <v>2015</v>
      </c>
      <c r="B17" s="7" t="s">
        <v>19</v>
      </c>
      <c r="C17" s="53">
        <v>157719</v>
      </c>
      <c r="D17" s="53">
        <v>8370</v>
      </c>
      <c r="E17" s="1"/>
      <c r="F17" s="20"/>
      <c r="G17" s="28">
        <v>42125</v>
      </c>
      <c r="H17" s="28">
        <v>42826</v>
      </c>
      <c r="I17" s="29">
        <f t="shared" si="0"/>
        <v>3808557</v>
      </c>
      <c r="J17" s="29">
        <f t="shared" si="1"/>
        <v>187202</v>
      </c>
      <c r="K17" s="43">
        <f t="shared" si="2"/>
        <v>4.9000000000000004</v>
      </c>
      <c r="L17" s="43">
        <f t="shared" si="3"/>
        <v>5.9</v>
      </c>
    </row>
    <row r="18" spans="1:12" s="3" customFormat="1" x14ac:dyDescent="0.25">
      <c r="A18" s="2">
        <v>2015</v>
      </c>
      <c r="B18" s="7" t="s">
        <v>20</v>
      </c>
      <c r="C18" s="53">
        <v>158283</v>
      </c>
      <c r="D18" s="53">
        <v>8638</v>
      </c>
      <c r="E18" s="1"/>
      <c r="F18" s="20"/>
      <c r="G18" s="28">
        <v>42156</v>
      </c>
      <c r="H18" s="28">
        <v>42856</v>
      </c>
      <c r="I18" s="29">
        <f t="shared" si="0"/>
        <v>3810817</v>
      </c>
      <c r="J18" s="29">
        <f t="shared" si="1"/>
        <v>185404</v>
      </c>
      <c r="K18" s="43">
        <f t="shared" si="2"/>
        <v>4.9000000000000004</v>
      </c>
      <c r="L18" s="43">
        <f t="shared" si="3"/>
        <v>5.8</v>
      </c>
    </row>
    <row r="19" spans="1:12" s="3" customFormat="1" x14ac:dyDescent="0.25">
      <c r="A19" s="2">
        <v>2015</v>
      </c>
      <c r="B19" s="7" t="s">
        <v>21</v>
      </c>
      <c r="C19" s="53">
        <v>158527</v>
      </c>
      <c r="D19" s="53">
        <v>8805</v>
      </c>
      <c r="E19" s="1"/>
      <c r="F19" s="20"/>
      <c r="G19" s="28">
        <v>42186</v>
      </c>
      <c r="H19" s="28">
        <v>42887</v>
      </c>
      <c r="I19" s="29">
        <f t="shared" si="0"/>
        <v>3813871</v>
      </c>
      <c r="J19" s="29">
        <f t="shared" si="1"/>
        <v>184016</v>
      </c>
      <c r="K19" s="43">
        <f t="shared" si="2"/>
        <v>4.8</v>
      </c>
      <c r="L19" s="43">
        <f t="shared" si="3"/>
        <v>5.8</v>
      </c>
    </row>
    <row r="20" spans="1:12" s="3" customFormat="1" x14ac:dyDescent="0.25">
      <c r="A20" s="2">
        <v>2015</v>
      </c>
      <c r="B20" s="7" t="s">
        <v>22</v>
      </c>
      <c r="C20" s="53">
        <v>157390</v>
      </c>
      <c r="D20" s="53">
        <v>8162</v>
      </c>
      <c r="E20" s="1"/>
      <c r="F20" s="20"/>
      <c r="G20" s="28">
        <v>42217</v>
      </c>
      <c r="H20" s="28">
        <v>42917</v>
      </c>
      <c r="I20" s="29">
        <f t="shared" si="0"/>
        <v>3817255</v>
      </c>
      <c r="J20" s="29">
        <f t="shared" si="1"/>
        <v>182652</v>
      </c>
      <c r="K20" s="43">
        <f>ROUND(TRUNC((J20/I20),4)*100,1)</f>
        <v>4.8</v>
      </c>
      <c r="L20" s="43">
        <f>ROUND(120*TRUNC(J20/I20,4),1)</f>
        <v>5.7</v>
      </c>
    </row>
    <row r="21" spans="1:12" s="3" customFormat="1" x14ac:dyDescent="0.25">
      <c r="A21" s="2">
        <v>2015</v>
      </c>
      <c r="B21" s="7" t="s">
        <v>23</v>
      </c>
      <c r="C21" s="53">
        <v>156607</v>
      </c>
      <c r="D21" s="53">
        <v>7628</v>
      </c>
      <c r="E21" s="1"/>
      <c r="F21" s="20"/>
      <c r="G21" s="28">
        <v>42248</v>
      </c>
      <c r="H21" s="28">
        <v>42948</v>
      </c>
      <c r="I21" s="29">
        <f t="shared" si="0"/>
        <v>3820728</v>
      </c>
      <c r="J21" s="29">
        <f t="shared" si="1"/>
        <v>181777</v>
      </c>
      <c r="K21" s="43">
        <f t="shared" ref="K21" si="4">ROUND(TRUNC((J21/I21),4)*100,1)</f>
        <v>4.8</v>
      </c>
      <c r="L21" s="43">
        <f t="shared" ref="L21" si="5">ROUND(120*TRUNC(J21/I21,4),1)</f>
        <v>5.7</v>
      </c>
    </row>
    <row r="22" spans="1:12" s="3" customFormat="1" x14ac:dyDescent="0.25">
      <c r="A22" s="2">
        <v>2015</v>
      </c>
      <c r="B22" s="7" t="s">
        <v>24</v>
      </c>
      <c r="C22" s="53">
        <v>157313</v>
      </c>
      <c r="D22" s="53">
        <v>7597</v>
      </c>
      <c r="E22" s="1"/>
      <c r="F22" s="20"/>
      <c r="G22" s="41"/>
      <c r="H22" s="41"/>
      <c r="I22" s="29"/>
      <c r="J22" s="29"/>
      <c r="K22" s="43"/>
      <c r="L22" s="43"/>
    </row>
    <row r="23" spans="1:12" s="3" customFormat="1" x14ac:dyDescent="0.25">
      <c r="A23" s="2">
        <v>2015</v>
      </c>
      <c r="B23" s="7" t="s">
        <v>25</v>
      </c>
      <c r="C23" s="53">
        <v>157340</v>
      </c>
      <c r="D23" s="53">
        <v>7573</v>
      </c>
      <c r="E23" s="1"/>
      <c r="F23" s="20"/>
      <c r="G23" s="41"/>
      <c r="H23" s="41"/>
      <c r="I23" s="29"/>
      <c r="J23" s="29"/>
      <c r="K23" s="43"/>
      <c r="L23" s="43"/>
    </row>
    <row r="24" spans="1:12" s="3" customFormat="1" x14ac:dyDescent="0.25">
      <c r="A24" s="2">
        <v>2015</v>
      </c>
      <c r="B24" s="7" t="s">
        <v>26</v>
      </c>
      <c r="C24" s="53">
        <v>157245</v>
      </c>
      <c r="D24" s="53">
        <v>7542</v>
      </c>
      <c r="E24" s="1"/>
      <c r="F24" s="20"/>
      <c r="G24" s="41"/>
      <c r="H24" s="41"/>
      <c r="I24" s="29"/>
      <c r="J24" s="29"/>
      <c r="K24" s="43"/>
      <c r="L24" s="43"/>
    </row>
    <row r="25" spans="1:12" s="3" customFormat="1" x14ac:dyDescent="0.25">
      <c r="A25" s="2">
        <v>2016</v>
      </c>
      <c r="B25" s="7" t="s">
        <v>15</v>
      </c>
      <c r="C25" s="53">
        <v>157347</v>
      </c>
      <c r="D25" s="53">
        <v>8309</v>
      </c>
      <c r="E25" s="1"/>
      <c r="F25" s="20"/>
      <c r="G25" s="41"/>
      <c r="H25" s="41"/>
      <c r="I25" s="29"/>
      <c r="J25" s="29"/>
      <c r="K25" s="43"/>
      <c r="L25" s="43"/>
    </row>
    <row r="26" spans="1:12" s="3" customFormat="1" x14ac:dyDescent="0.25">
      <c r="A26" s="2">
        <v>2016</v>
      </c>
      <c r="B26" s="7" t="s">
        <v>16</v>
      </c>
      <c r="C26" s="53">
        <v>158279</v>
      </c>
      <c r="D26" s="53">
        <v>8219</v>
      </c>
      <c r="E26" s="1"/>
      <c r="F26" s="20"/>
      <c r="G26" s="28"/>
      <c r="H26" s="1"/>
      <c r="I26" s="1"/>
      <c r="J26" s="1"/>
      <c r="K26" s="1"/>
      <c r="L26" s="1"/>
    </row>
    <row r="27" spans="1:12" s="3" customFormat="1" x14ac:dyDescent="0.25">
      <c r="A27" s="2">
        <v>2016</v>
      </c>
      <c r="B27" s="7" t="s">
        <v>17</v>
      </c>
      <c r="C27" s="53">
        <v>158854</v>
      </c>
      <c r="D27" s="53">
        <v>8116</v>
      </c>
      <c r="E27" s="1"/>
      <c r="F27" s="20"/>
      <c r="G27" s="28"/>
      <c r="H27" s="1"/>
      <c r="I27" s="1"/>
      <c r="J27" s="1"/>
      <c r="K27" s="1"/>
      <c r="L27" s="1"/>
    </row>
    <row r="28" spans="1:12" x14ac:dyDescent="0.25">
      <c r="A28" s="2">
        <v>2016</v>
      </c>
      <c r="B28" s="7" t="s">
        <v>18</v>
      </c>
      <c r="C28" s="53">
        <v>158488</v>
      </c>
      <c r="D28" s="53">
        <v>7413</v>
      </c>
      <c r="F28" s="20"/>
      <c r="G28" s="28"/>
      <c r="H28" s="21"/>
    </row>
    <row r="29" spans="1:12" s="13" customFormat="1" x14ac:dyDescent="0.25">
      <c r="A29" s="2">
        <v>2016</v>
      </c>
      <c r="B29" s="7" t="s">
        <v>19</v>
      </c>
      <c r="C29" s="53">
        <v>158800</v>
      </c>
      <c r="D29" s="53">
        <v>7207</v>
      </c>
      <c r="E29" s="8"/>
      <c r="F29" s="20"/>
      <c r="G29" s="21"/>
      <c r="H29" s="21"/>
      <c r="I29" s="22"/>
      <c r="J29" s="22"/>
      <c r="K29" s="22"/>
      <c r="L29" s="22"/>
    </row>
    <row r="30" spans="1:12" s="13" customFormat="1" x14ac:dyDescent="0.25">
      <c r="A30" s="2">
        <v>2016</v>
      </c>
      <c r="B30" s="7" t="s">
        <v>20</v>
      </c>
      <c r="C30" s="53">
        <v>160135</v>
      </c>
      <c r="D30" s="53">
        <v>8144</v>
      </c>
      <c r="E30" s="8"/>
      <c r="F30" s="20"/>
      <c r="G30" s="21"/>
      <c r="H30" s="21"/>
      <c r="I30" s="22"/>
      <c r="J30" s="22"/>
      <c r="K30" s="22"/>
      <c r="L30" s="22"/>
    </row>
    <row r="31" spans="1:12" s="14" customFormat="1" x14ac:dyDescent="0.25">
      <c r="A31" s="2">
        <v>2016</v>
      </c>
      <c r="B31" s="7" t="s">
        <v>21</v>
      </c>
      <c r="C31" s="53">
        <v>160705</v>
      </c>
      <c r="D31" s="53">
        <v>8267</v>
      </c>
      <c r="E31" s="8"/>
      <c r="F31" s="20"/>
      <c r="G31" s="21"/>
      <c r="H31" s="21"/>
      <c r="I31" s="22"/>
      <c r="J31" s="22"/>
      <c r="K31" s="22"/>
      <c r="L31" s="22"/>
    </row>
    <row r="32" spans="1:12" s="17" customFormat="1" x14ac:dyDescent="0.25">
      <c r="A32" s="5">
        <v>2016</v>
      </c>
      <c r="B32" s="15" t="s">
        <v>22</v>
      </c>
      <c r="C32" s="53">
        <v>159800</v>
      </c>
      <c r="D32" s="53">
        <v>7996</v>
      </c>
      <c r="E32" s="16"/>
      <c r="F32" s="20"/>
      <c r="G32" s="23"/>
      <c r="H32" s="23"/>
      <c r="I32" s="24"/>
      <c r="J32" s="24"/>
      <c r="K32" s="24"/>
      <c r="L32" s="24"/>
    </row>
    <row r="33" spans="1:12" s="17" customFormat="1" x14ac:dyDescent="0.25">
      <c r="A33" s="2">
        <v>2016</v>
      </c>
      <c r="B33" s="7" t="s">
        <v>23</v>
      </c>
      <c r="C33" s="53">
        <v>159636</v>
      </c>
      <c r="D33" s="53">
        <v>7658</v>
      </c>
      <c r="E33" s="16"/>
      <c r="F33" s="20"/>
      <c r="G33" s="23"/>
      <c r="H33" s="23"/>
      <c r="I33" s="24"/>
      <c r="J33" s="24"/>
      <c r="K33" s="24"/>
      <c r="L33" s="24"/>
    </row>
    <row r="34" spans="1:12" x14ac:dyDescent="0.25">
      <c r="A34" s="2">
        <v>2016</v>
      </c>
      <c r="B34" s="7" t="s">
        <v>24</v>
      </c>
      <c r="C34" s="53">
        <v>159783</v>
      </c>
      <c r="D34" s="53">
        <v>7447</v>
      </c>
      <c r="F34" s="21"/>
      <c r="G34" s="21"/>
      <c r="H34" s="21"/>
    </row>
    <row r="35" spans="1:12" x14ac:dyDescent="0.25">
      <c r="A35" s="2">
        <v>2016</v>
      </c>
      <c r="B35" s="7" t="s">
        <v>25</v>
      </c>
      <c r="C35" s="53">
        <v>159451</v>
      </c>
      <c r="D35" s="53">
        <v>7066</v>
      </c>
      <c r="F35" s="21"/>
      <c r="G35" s="21"/>
      <c r="H35" s="21"/>
    </row>
    <row r="36" spans="1:12" x14ac:dyDescent="0.25">
      <c r="A36" s="2">
        <v>2016</v>
      </c>
      <c r="B36" s="7" t="s">
        <v>26</v>
      </c>
      <c r="C36" s="53">
        <v>158968</v>
      </c>
      <c r="D36" s="53">
        <v>7170</v>
      </c>
      <c r="F36" s="21"/>
      <c r="G36" s="21"/>
      <c r="H36" s="21"/>
    </row>
    <row r="37" spans="1:12" x14ac:dyDescent="0.25">
      <c r="A37" s="2">
        <v>2017</v>
      </c>
      <c r="B37" s="7" t="s">
        <v>15</v>
      </c>
      <c r="C37" s="53">
        <v>158676</v>
      </c>
      <c r="D37" s="53">
        <v>8149</v>
      </c>
      <c r="F37" s="21"/>
      <c r="G37" s="21"/>
      <c r="H37" s="21"/>
    </row>
    <row r="38" spans="1:12" x14ac:dyDescent="0.25">
      <c r="A38" s="2">
        <v>2017</v>
      </c>
      <c r="B38" s="7" t="s">
        <v>16</v>
      </c>
      <c r="C38" s="53">
        <v>159482</v>
      </c>
      <c r="D38" s="53">
        <v>7887</v>
      </c>
    </row>
    <row r="39" spans="1:12" x14ac:dyDescent="0.25">
      <c r="A39" s="2">
        <v>2017</v>
      </c>
      <c r="B39" s="7" t="s">
        <v>17</v>
      </c>
      <c r="C39" s="53">
        <v>159912</v>
      </c>
      <c r="D39" s="53">
        <v>7284</v>
      </c>
    </row>
    <row r="40" spans="1:12" x14ac:dyDescent="0.25">
      <c r="A40" s="2">
        <v>2017</v>
      </c>
      <c r="B40" s="7" t="s">
        <v>18</v>
      </c>
      <c r="C40" s="53">
        <v>159817</v>
      </c>
      <c r="D40" s="53">
        <v>6555</v>
      </c>
    </row>
    <row r="41" spans="1:12" x14ac:dyDescent="0.25">
      <c r="A41" s="2">
        <v>2017</v>
      </c>
      <c r="B41" s="7" t="s">
        <v>19</v>
      </c>
      <c r="C41" s="53">
        <v>159979</v>
      </c>
      <c r="D41" s="53">
        <v>6572</v>
      </c>
    </row>
    <row r="42" spans="1:12" x14ac:dyDescent="0.25">
      <c r="A42" s="2">
        <v>2017</v>
      </c>
      <c r="B42" s="7" t="s">
        <v>94</v>
      </c>
      <c r="C42" s="53">
        <v>161337</v>
      </c>
      <c r="D42" s="53">
        <v>7250</v>
      </c>
    </row>
    <row r="43" spans="1:12" x14ac:dyDescent="0.25">
      <c r="A43" s="2">
        <v>2017</v>
      </c>
      <c r="B43" s="7" t="s">
        <v>95</v>
      </c>
      <c r="C43" s="53">
        <v>161911</v>
      </c>
      <c r="D43" s="53">
        <v>7441</v>
      </c>
    </row>
    <row r="44" spans="1:12" x14ac:dyDescent="0.25">
      <c r="A44" s="2">
        <v>2017</v>
      </c>
      <c r="B44" s="7" t="s">
        <v>100</v>
      </c>
      <c r="C44" s="53">
        <v>160863</v>
      </c>
      <c r="D44" s="53">
        <v>7287</v>
      </c>
    </row>
  </sheetData>
  <hyperlinks>
    <hyperlink ref="A10" r:id="rId1" display="http://www.bls.gov/webapps/legacy/cpsatab1.htm"/>
  </hyperlinks>
  <pageMargins left="0.7" right="0.7" top="0.75" bottom="0.75" header="0.3" footer="0.3"/>
  <pageSetup paperSize="0"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60"/>
  <sheetViews>
    <sheetView workbookViewId="0"/>
  </sheetViews>
  <sheetFormatPr defaultRowHeight="15" x14ac:dyDescent="0.25"/>
  <cols>
    <col min="1" max="1" width="24.28515625" customWidth="1"/>
    <col min="2" max="31" width="9.5703125" customWidth="1"/>
    <col min="32" max="32" width="9.85546875" customWidth="1"/>
  </cols>
  <sheetData>
    <row r="1" spans="1:37" s="36" customFormat="1" x14ac:dyDescent="0.25">
      <c r="A1" s="39" t="s">
        <v>28</v>
      </c>
    </row>
    <row r="2" spans="1:37" s="33" customFormat="1" x14ac:dyDescent="0.25">
      <c r="A2" s="31" t="s">
        <v>29</v>
      </c>
      <c r="B2" s="32">
        <v>42005</v>
      </c>
      <c r="C2" s="32">
        <v>42036</v>
      </c>
      <c r="D2" s="32">
        <v>42064</v>
      </c>
      <c r="E2" s="32">
        <v>42095</v>
      </c>
      <c r="F2" s="32">
        <v>42125</v>
      </c>
      <c r="G2" s="32">
        <v>42156</v>
      </c>
      <c r="H2" s="32">
        <v>42186</v>
      </c>
      <c r="I2" s="32">
        <v>42217</v>
      </c>
      <c r="J2" s="32">
        <v>42248</v>
      </c>
      <c r="K2" s="32">
        <v>42278</v>
      </c>
      <c r="L2" s="32">
        <v>42309</v>
      </c>
      <c r="M2" s="32">
        <v>42339</v>
      </c>
      <c r="N2" s="32">
        <v>42370</v>
      </c>
      <c r="O2" s="32">
        <v>42401</v>
      </c>
      <c r="P2" s="32">
        <v>42430</v>
      </c>
      <c r="Q2" s="32">
        <v>42461</v>
      </c>
      <c r="R2" s="32">
        <v>42491</v>
      </c>
      <c r="S2" s="32">
        <v>42522</v>
      </c>
      <c r="T2" s="32">
        <v>42552</v>
      </c>
      <c r="U2" s="32">
        <v>42583</v>
      </c>
      <c r="V2" s="32">
        <v>42614</v>
      </c>
      <c r="W2" s="32">
        <v>42644</v>
      </c>
      <c r="X2" s="32">
        <v>42675</v>
      </c>
      <c r="Y2" s="32">
        <v>42705</v>
      </c>
      <c r="Z2" s="32">
        <v>42736</v>
      </c>
      <c r="AA2" s="32">
        <v>42767</v>
      </c>
      <c r="AB2" s="32">
        <v>42795</v>
      </c>
      <c r="AC2" s="32">
        <v>42826</v>
      </c>
      <c r="AD2" s="32">
        <v>42856</v>
      </c>
      <c r="AE2" s="32">
        <v>42887</v>
      </c>
      <c r="AF2" s="32">
        <v>42917</v>
      </c>
      <c r="AG2" s="32">
        <v>42948</v>
      </c>
      <c r="AH2" s="32">
        <v>42979</v>
      </c>
      <c r="AI2" s="32">
        <v>43009</v>
      </c>
      <c r="AJ2" s="32">
        <v>43040</v>
      </c>
      <c r="AK2" s="32">
        <v>43070</v>
      </c>
    </row>
    <row r="3" spans="1:37" s="17" customFormat="1" x14ac:dyDescent="0.25">
      <c r="A3" s="91" t="s">
        <v>30</v>
      </c>
      <c r="B3" s="91">
        <v>817191</v>
      </c>
      <c r="C3" s="91">
        <v>817724</v>
      </c>
      <c r="D3" s="91">
        <v>819416</v>
      </c>
      <c r="E3" s="91">
        <v>819588</v>
      </c>
      <c r="F3" s="91">
        <v>823364</v>
      </c>
      <c r="G3" s="91">
        <v>824321</v>
      </c>
      <c r="H3" s="91">
        <v>828904</v>
      </c>
      <c r="I3" s="91">
        <v>826219</v>
      </c>
      <c r="J3" s="91">
        <v>821736</v>
      </c>
      <c r="K3" s="91">
        <v>825336</v>
      </c>
      <c r="L3" s="91">
        <v>826049</v>
      </c>
      <c r="M3" s="91">
        <v>826979</v>
      </c>
      <c r="N3" s="91">
        <v>827520</v>
      </c>
      <c r="O3" s="91">
        <v>833126</v>
      </c>
      <c r="P3" s="91">
        <v>836279</v>
      </c>
      <c r="Q3" s="91">
        <v>832437</v>
      </c>
      <c r="R3" s="91">
        <v>831556</v>
      </c>
      <c r="S3" s="91">
        <v>837534</v>
      </c>
      <c r="T3" s="91">
        <v>844381</v>
      </c>
      <c r="U3" s="91">
        <v>841637</v>
      </c>
      <c r="V3" s="91">
        <v>841681</v>
      </c>
      <c r="W3" s="91">
        <v>845003</v>
      </c>
      <c r="X3" s="91">
        <v>841507</v>
      </c>
      <c r="Y3" s="91">
        <v>842338</v>
      </c>
      <c r="Z3" s="91">
        <v>837411</v>
      </c>
      <c r="AA3" s="91">
        <v>835694</v>
      </c>
      <c r="AB3" s="91">
        <v>840388</v>
      </c>
      <c r="AC3" s="91">
        <v>833234</v>
      </c>
      <c r="AD3" s="91">
        <v>832106</v>
      </c>
      <c r="AE3" s="91">
        <v>837043</v>
      </c>
      <c r="AF3" s="91">
        <v>846065</v>
      </c>
    </row>
    <row r="4" spans="1:37" s="17" customFormat="1" x14ac:dyDescent="0.25">
      <c r="A4" s="91" t="s">
        <v>31</v>
      </c>
      <c r="B4" s="91">
        <v>560</v>
      </c>
      <c r="C4" s="91">
        <v>559</v>
      </c>
      <c r="D4" s="91">
        <v>535</v>
      </c>
      <c r="E4" s="91">
        <v>584</v>
      </c>
      <c r="F4" s="91">
        <v>532</v>
      </c>
      <c r="G4" s="91">
        <v>523</v>
      </c>
      <c r="H4" s="91">
        <v>533</v>
      </c>
      <c r="I4" s="91">
        <v>529</v>
      </c>
      <c r="J4" s="91">
        <v>520</v>
      </c>
      <c r="K4" s="91">
        <v>505</v>
      </c>
      <c r="L4" s="91">
        <v>534</v>
      </c>
      <c r="M4" s="91">
        <v>643</v>
      </c>
      <c r="N4" s="91">
        <v>684</v>
      </c>
      <c r="O4" s="91">
        <v>682</v>
      </c>
      <c r="P4" s="91">
        <v>667</v>
      </c>
      <c r="Q4" s="91">
        <v>627</v>
      </c>
      <c r="R4" s="91">
        <v>466</v>
      </c>
      <c r="S4" s="91">
        <v>495</v>
      </c>
      <c r="T4" s="91">
        <v>496</v>
      </c>
      <c r="U4" s="91">
        <v>497</v>
      </c>
      <c r="V4" s="91">
        <v>492</v>
      </c>
      <c r="W4" s="91">
        <v>482</v>
      </c>
      <c r="X4" s="91">
        <v>495</v>
      </c>
      <c r="Y4" s="91">
        <v>591</v>
      </c>
      <c r="Z4" s="91">
        <v>627</v>
      </c>
      <c r="AA4" s="91">
        <v>618</v>
      </c>
      <c r="AB4" s="91">
        <v>602</v>
      </c>
      <c r="AC4" s="91">
        <v>584</v>
      </c>
      <c r="AD4" s="91">
        <v>507</v>
      </c>
      <c r="AE4" s="91">
        <v>506</v>
      </c>
      <c r="AF4" s="91">
        <v>522</v>
      </c>
    </row>
    <row r="5" spans="1:37" s="17" customFormat="1" x14ac:dyDescent="0.25">
      <c r="A5" s="91" t="s">
        <v>32</v>
      </c>
      <c r="B5" s="91">
        <v>14275</v>
      </c>
      <c r="C5" s="91">
        <v>14271</v>
      </c>
      <c r="D5" s="91">
        <v>14337</v>
      </c>
      <c r="E5" s="91">
        <v>14396</v>
      </c>
      <c r="F5" s="91">
        <v>14513</v>
      </c>
      <c r="G5" s="91">
        <v>14550</v>
      </c>
      <c r="H5" s="91">
        <v>14548</v>
      </c>
      <c r="I5" s="91">
        <v>14492</v>
      </c>
      <c r="J5" s="91">
        <v>14324</v>
      </c>
      <c r="K5" s="91">
        <v>14267</v>
      </c>
      <c r="L5" s="91">
        <v>14119</v>
      </c>
      <c r="M5" s="91">
        <v>14006</v>
      </c>
      <c r="N5" s="91">
        <v>14087</v>
      </c>
      <c r="O5" s="91">
        <v>14332</v>
      </c>
      <c r="P5" s="91">
        <v>14471</v>
      </c>
      <c r="Q5" s="91">
        <v>14514</v>
      </c>
      <c r="R5" s="91">
        <v>14653</v>
      </c>
      <c r="S5" s="91">
        <v>14916</v>
      </c>
      <c r="T5" s="91">
        <v>14792</v>
      </c>
      <c r="U5" s="91">
        <v>14804</v>
      </c>
      <c r="V5" s="91">
        <v>14994</v>
      </c>
      <c r="W5" s="91">
        <v>14886</v>
      </c>
      <c r="X5" s="91">
        <v>14684</v>
      </c>
      <c r="Y5" s="91">
        <v>14616</v>
      </c>
      <c r="Z5" s="91">
        <v>14629</v>
      </c>
      <c r="AA5" s="91">
        <v>14674</v>
      </c>
      <c r="AB5" s="91">
        <v>14711</v>
      </c>
      <c r="AC5" s="91">
        <v>14706</v>
      </c>
      <c r="AD5" s="91">
        <v>14747</v>
      </c>
      <c r="AE5" s="91">
        <v>14950</v>
      </c>
      <c r="AF5" s="91">
        <v>14860</v>
      </c>
    </row>
    <row r="6" spans="1:37" s="17" customFormat="1" x14ac:dyDescent="0.25">
      <c r="A6" s="91" t="s">
        <v>33</v>
      </c>
      <c r="B6" s="91">
        <v>101098</v>
      </c>
      <c r="C6" s="91">
        <v>101582</v>
      </c>
      <c r="D6" s="91">
        <v>101332</v>
      </c>
      <c r="E6" s="91">
        <v>101222</v>
      </c>
      <c r="F6" s="91">
        <v>102178</v>
      </c>
      <c r="G6" s="91">
        <v>101305</v>
      </c>
      <c r="H6" s="91">
        <v>100783</v>
      </c>
      <c r="I6" s="91">
        <v>100968</v>
      </c>
      <c r="J6" s="91">
        <v>101107</v>
      </c>
      <c r="K6" s="91">
        <v>102061</v>
      </c>
      <c r="L6" s="91">
        <v>101213</v>
      </c>
      <c r="M6" s="91">
        <v>101002</v>
      </c>
      <c r="N6" s="91">
        <v>100442</v>
      </c>
      <c r="O6" s="91">
        <v>101516</v>
      </c>
      <c r="P6" s="91">
        <v>102272</v>
      </c>
      <c r="Q6" s="91">
        <v>102107</v>
      </c>
      <c r="R6" s="91">
        <v>102055</v>
      </c>
      <c r="S6" s="91">
        <v>101468</v>
      </c>
      <c r="T6" s="91">
        <v>101907</v>
      </c>
      <c r="U6" s="91">
        <v>101826</v>
      </c>
      <c r="V6" s="91">
        <v>103521</v>
      </c>
      <c r="W6" s="91">
        <v>104218</v>
      </c>
      <c r="X6" s="91">
        <v>103513</v>
      </c>
      <c r="Y6" s="91">
        <v>102988</v>
      </c>
      <c r="Z6" s="91">
        <v>103272</v>
      </c>
      <c r="AA6" s="91">
        <v>103246</v>
      </c>
      <c r="AB6" s="91">
        <v>102688</v>
      </c>
      <c r="AC6" s="91">
        <v>103378</v>
      </c>
      <c r="AD6" s="91">
        <v>102532</v>
      </c>
      <c r="AE6" s="91">
        <v>102263</v>
      </c>
      <c r="AF6" s="91">
        <v>102641</v>
      </c>
    </row>
    <row r="7" spans="1:37" s="17" customFormat="1" x14ac:dyDescent="0.25">
      <c r="A7" s="91" t="s">
        <v>34</v>
      </c>
      <c r="B7" s="91">
        <v>20394</v>
      </c>
      <c r="C7" s="91">
        <v>20394</v>
      </c>
      <c r="D7" s="91">
        <v>20390</v>
      </c>
      <c r="E7" s="91">
        <v>20581</v>
      </c>
      <c r="F7" s="91">
        <v>20767</v>
      </c>
      <c r="G7" s="91">
        <v>20862</v>
      </c>
      <c r="H7" s="91">
        <v>20870</v>
      </c>
      <c r="I7" s="91">
        <v>20730</v>
      </c>
      <c r="J7" s="91">
        <v>20331</v>
      </c>
      <c r="K7" s="91">
        <v>20502</v>
      </c>
      <c r="L7" s="91">
        <v>20523</v>
      </c>
      <c r="M7" s="91">
        <v>20655</v>
      </c>
      <c r="N7" s="91">
        <v>20700</v>
      </c>
      <c r="O7" s="91">
        <v>20786</v>
      </c>
      <c r="P7" s="91">
        <v>20950</v>
      </c>
      <c r="Q7" s="91">
        <v>20775</v>
      </c>
      <c r="R7" s="91">
        <v>20692</v>
      </c>
      <c r="S7" s="91">
        <v>21110</v>
      </c>
      <c r="T7" s="91">
        <v>21086</v>
      </c>
      <c r="U7" s="91">
        <v>21103</v>
      </c>
      <c r="V7" s="91">
        <v>21129</v>
      </c>
      <c r="W7" s="91">
        <v>21022</v>
      </c>
      <c r="X7" s="91">
        <v>20796</v>
      </c>
      <c r="Y7" s="91">
        <v>20818</v>
      </c>
      <c r="Z7" s="91">
        <v>20804</v>
      </c>
      <c r="AA7" s="91">
        <v>20764</v>
      </c>
      <c r="AB7" s="91">
        <v>20793</v>
      </c>
      <c r="AC7" s="91">
        <v>20823</v>
      </c>
      <c r="AD7" s="91">
        <v>20918</v>
      </c>
      <c r="AE7" s="91">
        <v>21207</v>
      </c>
      <c r="AF7" s="91">
        <v>21130</v>
      </c>
    </row>
    <row r="8" spans="1:37" s="17" customFormat="1" x14ac:dyDescent="0.25">
      <c r="A8" s="91" t="s">
        <v>35</v>
      </c>
      <c r="B8" s="91">
        <v>10758</v>
      </c>
      <c r="C8" s="91">
        <v>10916</v>
      </c>
      <c r="D8" s="91">
        <v>10798</v>
      </c>
      <c r="E8" s="91">
        <v>10794</v>
      </c>
      <c r="F8" s="91">
        <v>11137</v>
      </c>
      <c r="G8" s="91">
        <v>11233</v>
      </c>
      <c r="H8" s="91">
        <v>11532</v>
      </c>
      <c r="I8" s="91">
        <v>11645</v>
      </c>
      <c r="J8" s="91">
        <v>11469</v>
      </c>
      <c r="K8" s="91">
        <v>11196</v>
      </c>
      <c r="L8" s="91">
        <v>10619</v>
      </c>
      <c r="M8" s="91">
        <v>10688</v>
      </c>
      <c r="N8" s="91">
        <v>10788</v>
      </c>
      <c r="O8" s="91">
        <v>10971</v>
      </c>
      <c r="P8" s="91">
        <v>11074</v>
      </c>
      <c r="Q8" s="91">
        <v>10976</v>
      </c>
      <c r="R8" s="91">
        <v>10853</v>
      </c>
      <c r="S8" s="91">
        <v>11041</v>
      </c>
      <c r="T8" s="91">
        <v>11130</v>
      </c>
      <c r="U8" s="91">
        <v>11089</v>
      </c>
      <c r="V8" s="91">
        <v>10950</v>
      </c>
      <c r="W8" s="91">
        <v>10985</v>
      </c>
      <c r="X8" s="91">
        <v>10455</v>
      </c>
      <c r="Y8" s="91">
        <v>10329</v>
      </c>
      <c r="Z8" s="91">
        <v>10571</v>
      </c>
      <c r="AA8" s="91">
        <v>10685</v>
      </c>
      <c r="AB8" s="91">
        <v>10656</v>
      </c>
      <c r="AC8" s="91">
        <v>10652</v>
      </c>
      <c r="AD8" s="91">
        <v>10849</v>
      </c>
      <c r="AE8" s="91">
        <v>10867</v>
      </c>
      <c r="AF8" s="91">
        <v>11184</v>
      </c>
    </row>
    <row r="9" spans="1:37" s="17" customFormat="1" x14ac:dyDescent="0.25">
      <c r="A9" s="91" t="s">
        <v>36</v>
      </c>
      <c r="B9" s="91">
        <v>544133</v>
      </c>
      <c r="C9" s="91">
        <v>544394</v>
      </c>
      <c r="D9" s="91">
        <v>545403</v>
      </c>
      <c r="E9" s="91">
        <v>545180</v>
      </c>
      <c r="F9" s="91">
        <v>548069</v>
      </c>
      <c r="G9" s="91">
        <v>548510</v>
      </c>
      <c r="H9" s="91">
        <v>551410</v>
      </c>
      <c r="I9" s="91">
        <v>549465</v>
      </c>
      <c r="J9" s="91">
        <v>546045</v>
      </c>
      <c r="K9" s="91">
        <v>548528</v>
      </c>
      <c r="L9" s="91">
        <v>548786</v>
      </c>
      <c r="M9" s="91">
        <v>549041</v>
      </c>
      <c r="N9" s="91">
        <v>549805</v>
      </c>
      <c r="O9" s="91">
        <v>553408</v>
      </c>
      <c r="P9" s="91">
        <v>555799</v>
      </c>
      <c r="Q9" s="91">
        <v>552950</v>
      </c>
      <c r="R9" s="91">
        <v>552285</v>
      </c>
      <c r="S9" s="91">
        <v>556316</v>
      </c>
      <c r="T9" s="91">
        <v>560794</v>
      </c>
      <c r="U9" s="91">
        <v>558896</v>
      </c>
      <c r="V9" s="91">
        <v>558726</v>
      </c>
      <c r="W9" s="91">
        <v>560920</v>
      </c>
      <c r="X9" s="91">
        <v>558486</v>
      </c>
      <c r="Y9" s="91">
        <v>559055</v>
      </c>
      <c r="Z9" s="91">
        <v>555885</v>
      </c>
      <c r="AA9" s="91">
        <v>555049</v>
      </c>
      <c r="AB9" s="91">
        <v>557854</v>
      </c>
      <c r="AC9" s="91">
        <v>552907</v>
      </c>
      <c r="AD9" s="91">
        <v>551953</v>
      </c>
      <c r="AE9" s="91">
        <v>555442</v>
      </c>
      <c r="AF9" s="91">
        <v>561338</v>
      </c>
    </row>
    <row r="10" spans="1:37" s="17" customFormat="1" x14ac:dyDescent="0.25">
      <c r="A10" s="91" t="s">
        <v>37</v>
      </c>
      <c r="B10" s="91">
        <v>9842</v>
      </c>
      <c r="C10" s="91">
        <v>9785</v>
      </c>
      <c r="D10" s="91">
        <v>9829</v>
      </c>
      <c r="E10" s="91">
        <v>9948</v>
      </c>
      <c r="F10" s="91">
        <v>10007</v>
      </c>
      <c r="G10" s="91">
        <v>10113</v>
      </c>
      <c r="H10" s="91">
        <v>9746</v>
      </c>
      <c r="I10" s="91">
        <v>9895</v>
      </c>
      <c r="J10" s="91">
        <v>9999</v>
      </c>
      <c r="K10" s="91">
        <v>9865</v>
      </c>
      <c r="L10" s="91">
        <v>9759</v>
      </c>
      <c r="M10" s="91">
        <v>9695</v>
      </c>
      <c r="N10" s="91">
        <v>9602</v>
      </c>
      <c r="O10" s="91">
        <v>9643</v>
      </c>
      <c r="P10" s="91">
        <v>9797</v>
      </c>
      <c r="Q10" s="91">
        <v>9758</v>
      </c>
      <c r="R10" s="91">
        <v>9827</v>
      </c>
      <c r="S10" s="91">
        <v>9985</v>
      </c>
      <c r="T10" s="91">
        <v>9848</v>
      </c>
      <c r="U10" s="91">
        <v>9820</v>
      </c>
      <c r="V10" s="91">
        <v>9955</v>
      </c>
      <c r="W10" s="91">
        <v>9846</v>
      </c>
      <c r="X10" s="91">
        <v>9801</v>
      </c>
      <c r="Y10" s="91">
        <v>9783</v>
      </c>
      <c r="Z10" s="91">
        <v>9886</v>
      </c>
      <c r="AA10" s="91">
        <v>9588</v>
      </c>
      <c r="AB10" s="91">
        <v>9617</v>
      </c>
      <c r="AC10" s="91">
        <v>9540</v>
      </c>
      <c r="AD10" s="91">
        <v>9533</v>
      </c>
      <c r="AE10" s="91">
        <v>9669</v>
      </c>
      <c r="AF10" s="91">
        <v>9483</v>
      </c>
    </row>
    <row r="11" spans="1:37" s="17" customFormat="1" x14ac:dyDescent="0.25">
      <c r="A11" s="91" t="s">
        <v>38</v>
      </c>
      <c r="B11" s="91">
        <v>88406</v>
      </c>
      <c r="C11" s="91">
        <v>88128</v>
      </c>
      <c r="D11" s="91">
        <v>88346</v>
      </c>
      <c r="E11" s="91">
        <v>88181</v>
      </c>
      <c r="F11" s="91">
        <v>88477</v>
      </c>
      <c r="G11" s="91">
        <v>88645</v>
      </c>
      <c r="H11" s="91">
        <v>88765</v>
      </c>
      <c r="I11" s="91">
        <v>88282</v>
      </c>
      <c r="J11" s="91">
        <v>87681</v>
      </c>
      <c r="K11" s="91">
        <v>88222</v>
      </c>
      <c r="L11" s="91">
        <v>88422</v>
      </c>
      <c r="M11" s="91">
        <v>88476</v>
      </c>
      <c r="N11" s="91">
        <v>89095</v>
      </c>
      <c r="O11" s="91">
        <v>89616</v>
      </c>
      <c r="P11" s="91">
        <v>89888</v>
      </c>
      <c r="Q11" s="91">
        <v>89237</v>
      </c>
      <c r="R11" s="91">
        <v>89316</v>
      </c>
      <c r="S11" s="91">
        <v>89957</v>
      </c>
      <c r="T11" s="91">
        <v>90326</v>
      </c>
      <c r="U11" s="91">
        <v>90202</v>
      </c>
      <c r="V11" s="91">
        <v>89936</v>
      </c>
      <c r="W11" s="91">
        <v>89746</v>
      </c>
      <c r="X11" s="91">
        <v>89922</v>
      </c>
      <c r="Y11" s="91">
        <v>89603</v>
      </c>
      <c r="Z11" s="91">
        <v>89514</v>
      </c>
      <c r="AA11" s="91">
        <v>89418</v>
      </c>
      <c r="AB11" s="91">
        <v>89397</v>
      </c>
      <c r="AC11" s="91">
        <v>88654</v>
      </c>
      <c r="AD11" s="91">
        <v>88770</v>
      </c>
      <c r="AE11" s="91">
        <v>89486</v>
      </c>
      <c r="AF11" s="91">
        <v>90096</v>
      </c>
    </row>
    <row r="12" spans="1:37" s="17" customFormat="1" x14ac:dyDescent="0.25">
      <c r="A12" s="91" t="s">
        <v>39</v>
      </c>
      <c r="B12" s="91">
        <v>440522</v>
      </c>
      <c r="C12" s="91">
        <v>441592</v>
      </c>
      <c r="D12" s="91">
        <v>442364</v>
      </c>
      <c r="E12" s="91">
        <v>442558</v>
      </c>
      <c r="F12" s="91">
        <v>446670</v>
      </c>
      <c r="G12" s="91">
        <v>446230</v>
      </c>
      <c r="H12" s="91">
        <v>444116</v>
      </c>
      <c r="I12" s="91">
        <v>441212</v>
      </c>
      <c r="J12" s="91">
        <v>439363</v>
      </c>
      <c r="K12" s="91">
        <v>438774</v>
      </c>
      <c r="L12" s="91">
        <v>435367</v>
      </c>
      <c r="M12" s="91">
        <v>436239</v>
      </c>
      <c r="N12" s="91">
        <v>441299</v>
      </c>
      <c r="O12" s="91">
        <v>444128</v>
      </c>
      <c r="P12" s="91">
        <v>447585</v>
      </c>
      <c r="Q12" s="91">
        <v>448583</v>
      </c>
      <c r="R12" s="91">
        <v>448010</v>
      </c>
      <c r="S12" s="91">
        <v>450382</v>
      </c>
      <c r="T12" s="91">
        <v>450284</v>
      </c>
      <c r="U12" s="91">
        <v>449520</v>
      </c>
      <c r="V12" s="91">
        <v>447872</v>
      </c>
      <c r="W12" s="91">
        <v>443033</v>
      </c>
      <c r="X12" s="91">
        <v>443188</v>
      </c>
      <c r="Y12" s="91">
        <v>440850</v>
      </c>
      <c r="Z12" s="91">
        <v>446870</v>
      </c>
      <c r="AA12" s="91">
        <v>447023</v>
      </c>
      <c r="AB12" s="91">
        <v>447976</v>
      </c>
      <c r="AC12" s="91">
        <v>446516</v>
      </c>
      <c r="AD12" s="91">
        <v>448170</v>
      </c>
      <c r="AE12" s="91">
        <v>448444</v>
      </c>
      <c r="AF12" s="91">
        <v>450316</v>
      </c>
    </row>
    <row r="13" spans="1:37" s="17" customFormat="1" x14ac:dyDescent="0.25">
      <c r="A13" s="91" t="s">
        <v>40</v>
      </c>
      <c r="B13" s="91">
        <v>13025</v>
      </c>
      <c r="C13" s="91">
        <v>13040</v>
      </c>
      <c r="D13" s="91">
        <v>13118</v>
      </c>
      <c r="E13" s="91">
        <v>12978</v>
      </c>
      <c r="F13" s="91">
        <v>13096</v>
      </c>
      <c r="G13" s="91">
        <v>12908</v>
      </c>
      <c r="H13" s="91">
        <v>12827</v>
      </c>
      <c r="I13" s="91">
        <v>12972</v>
      </c>
      <c r="J13" s="91">
        <v>13175</v>
      </c>
      <c r="K13" s="91">
        <v>13261</v>
      </c>
      <c r="L13" s="91">
        <v>12745</v>
      </c>
      <c r="M13" s="91">
        <v>12680</v>
      </c>
      <c r="N13" s="91">
        <v>12845</v>
      </c>
      <c r="O13" s="91">
        <v>12996</v>
      </c>
      <c r="P13" s="91">
        <v>13102</v>
      </c>
      <c r="Q13" s="91">
        <v>13101</v>
      </c>
      <c r="R13" s="91">
        <v>13021</v>
      </c>
      <c r="S13" s="91">
        <v>13090</v>
      </c>
      <c r="T13" s="91">
        <v>13059</v>
      </c>
      <c r="U13" s="91">
        <v>13065</v>
      </c>
      <c r="V13" s="91">
        <v>13197</v>
      </c>
      <c r="W13" s="91">
        <v>13425</v>
      </c>
      <c r="X13" s="91">
        <v>13120</v>
      </c>
      <c r="Y13" s="91">
        <v>13071</v>
      </c>
      <c r="Z13" s="91">
        <v>13103</v>
      </c>
      <c r="AA13" s="91">
        <v>13115</v>
      </c>
      <c r="AB13" s="91">
        <v>13096</v>
      </c>
      <c r="AC13" s="91">
        <v>13017</v>
      </c>
      <c r="AD13" s="91">
        <v>12999</v>
      </c>
      <c r="AE13" s="91">
        <v>13084</v>
      </c>
      <c r="AF13" s="91">
        <v>13253</v>
      </c>
    </row>
    <row r="14" spans="1:37" s="17" customFormat="1" x14ac:dyDescent="0.25">
      <c r="A14" s="91" t="s">
        <v>41</v>
      </c>
      <c r="B14" s="91">
        <v>62135</v>
      </c>
      <c r="C14" s="91">
        <v>62495</v>
      </c>
      <c r="D14" s="91">
        <v>62714</v>
      </c>
      <c r="E14" s="91">
        <v>62641</v>
      </c>
      <c r="F14" s="91">
        <v>63052</v>
      </c>
      <c r="G14" s="91">
        <v>62450</v>
      </c>
      <c r="H14" s="91">
        <v>61762</v>
      </c>
      <c r="I14" s="91">
        <v>61639</v>
      </c>
      <c r="J14" s="91">
        <v>62475</v>
      </c>
      <c r="K14" s="91">
        <v>62777</v>
      </c>
      <c r="L14" s="91">
        <v>63027</v>
      </c>
      <c r="M14" s="91">
        <v>62218</v>
      </c>
      <c r="N14" s="91">
        <v>61925</v>
      </c>
      <c r="O14" s="91">
        <v>62735</v>
      </c>
      <c r="P14" s="91">
        <v>63235</v>
      </c>
      <c r="Q14" s="91">
        <v>62993</v>
      </c>
      <c r="R14" s="91">
        <v>62827</v>
      </c>
      <c r="S14" s="91">
        <v>62825</v>
      </c>
      <c r="T14" s="91">
        <v>61636</v>
      </c>
      <c r="U14" s="91">
        <v>62003</v>
      </c>
      <c r="V14" s="91">
        <v>63001</v>
      </c>
      <c r="W14" s="91">
        <v>63246</v>
      </c>
      <c r="X14" s="91">
        <v>62977</v>
      </c>
      <c r="Y14" s="91">
        <v>62677</v>
      </c>
      <c r="Z14" s="91">
        <v>62106</v>
      </c>
      <c r="AA14" s="91">
        <v>62755</v>
      </c>
      <c r="AB14" s="91">
        <v>62762</v>
      </c>
      <c r="AC14" s="91">
        <v>62542</v>
      </c>
      <c r="AD14" s="91">
        <v>62608</v>
      </c>
      <c r="AE14" s="91">
        <v>62316</v>
      </c>
      <c r="AF14" s="91">
        <v>61420</v>
      </c>
    </row>
    <row r="15" spans="1:37" s="17" customFormat="1" x14ac:dyDescent="0.25">
      <c r="A15" s="91" t="s">
        <v>42</v>
      </c>
      <c r="B15" s="91">
        <v>77610</v>
      </c>
      <c r="C15" s="91">
        <v>77073</v>
      </c>
      <c r="D15" s="91">
        <v>76523</v>
      </c>
      <c r="E15" s="91">
        <v>77897</v>
      </c>
      <c r="F15" s="91">
        <v>79381</v>
      </c>
      <c r="G15" s="91">
        <v>79213</v>
      </c>
      <c r="H15" s="91">
        <v>79610</v>
      </c>
      <c r="I15" s="91">
        <v>79181</v>
      </c>
      <c r="J15" s="91">
        <v>78268</v>
      </c>
      <c r="K15" s="91">
        <v>78172</v>
      </c>
      <c r="L15" s="91">
        <v>77500</v>
      </c>
      <c r="M15" s="91">
        <v>76778</v>
      </c>
      <c r="N15" s="91">
        <v>76918</v>
      </c>
      <c r="O15" s="91">
        <v>76367</v>
      </c>
      <c r="P15" s="91">
        <v>75893</v>
      </c>
      <c r="Q15" s="91">
        <v>76377</v>
      </c>
      <c r="R15" s="91">
        <v>76746</v>
      </c>
      <c r="S15" s="91">
        <v>77354</v>
      </c>
      <c r="T15" s="91">
        <v>77398</v>
      </c>
      <c r="U15" s="91">
        <v>77885</v>
      </c>
      <c r="V15" s="91">
        <v>77963</v>
      </c>
      <c r="W15" s="91">
        <v>77546</v>
      </c>
      <c r="X15" s="91">
        <v>76747</v>
      </c>
      <c r="Y15" s="91">
        <v>75157</v>
      </c>
      <c r="Z15" s="91">
        <v>75994</v>
      </c>
      <c r="AA15" s="91">
        <v>74930</v>
      </c>
      <c r="AB15" s="91">
        <v>74647</v>
      </c>
      <c r="AC15" s="91">
        <v>74477</v>
      </c>
      <c r="AD15" s="91">
        <v>74311</v>
      </c>
      <c r="AE15" s="91">
        <v>76302</v>
      </c>
      <c r="AF15" s="91">
        <v>73721</v>
      </c>
    </row>
    <row r="16" spans="1:37" s="17" customFormat="1" x14ac:dyDescent="0.25">
      <c r="A16" s="91" t="s">
        <v>43</v>
      </c>
      <c r="B16" s="91">
        <v>9111</v>
      </c>
      <c r="C16" s="91">
        <v>9069</v>
      </c>
      <c r="D16" s="91">
        <v>9098</v>
      </c>
      <c r="E16" s="91">
        <v>9095</v>
      </c>
      <c r="F16" s="91">
        <v>9204</v>
      </c>
      <c r="G16" s="91">
        <v>9322</v>
      </c>
      <c r="H16" s="91">
        <v>9313</v>
      </c>
      <c r="I16" s="91">
        <v>9233</v>
      </c>
      <c r="J16" s="91">
        <v>9145</v>
      </c>
      <c r="K16" s="91">
        <v>8949</v>
      </c>
      <c r="L16" s="91">
        <v>8864</v>
      </c>
      <c r="M16" s="91">
        <v>8866</v>
      </c>
      <c r="N16" s="91">
        <v>8870</v>
      </c>
      <c r="O16" s="91">
        <v>8936</v>
      </c>
      <c r="P16" s="91">
        <v>8981</v>
      </c>
      <c r="Q16" s="91">
        <v>8894</v>
      </c>
      <c r="R16" s="91">
        <v>8966</v>
      </c>
      <c r="S16" s="91">
        <v>9108</v>
      </c>
      <c r="T16" s="91">
        <v>9145</v>
      </c>
      <c r="U16" s="91">
        <v>9105</v>
      </c>
      <c r="V16" s="91">
        <v>9029</v>
      </c>
      <c r="W16" s="91">
        <v>8945</v>
      </c>
      <c r="X16" s="91">
        <v>8967</v>
      </c>
      <c r="Y16" s="91">
        <v>8861</v>
      </c>
      <c r="Z16" s="91">
        <v>8887</v>
      </c>
      <c r="AA16" s="91">
        <v>8898</v>
      </c>
      <c r="AB16" s="91">
        <v>8915</v>
      </c>
      <c r="AC16" s="91">
        <v>8871</v>
      </c>
      <c r="AD16" s="91">
        <v>8915</v>
      </c>
      <c r="AE16" s="91">
        <v>8996</v>
      </c>
      <c r="AF16" s="91">
        <v>9052</v>
      </c>
    </row>
    <row r="17" spans="1:32" s="17" customFormat="1" x14ac:dyDescent="0.25">
      <c r="A17" s="91" t="s">
        <v>44</v>
      </c>
      <c r="B17" s="91">
        <v>394546</v>
      </c>
      <c r="C17" s="91">
        <v>393872</v>
      </c>
      <c r="D17" s="91">
        <v>385341</v>
      </c>
      <c r="E17" s="91">
        <v>390061</v>
      </c>
      <c r="F17" s="91">
        <v>395652</v>
      </c>
      <c r="G17" s="91">
        <v>390742</v>
      </c>
      <c r="H17" s="91">
        <v>392215</v>
      </c>
      <c r="I17" s="91">
        <v>394541</v>
      </c>
      <c r="J17" s="91">
        <v>390914</v>
      </c>
      <c r="K17" s="91">
        <v>391102</v>
      </c>
      <c r="L17" s="91">
        <v>386402</v>
      </c>
      <c r="M17" s="91">
        <v>383808</v>
      </c>
      <c r="N17" s="91">
        <v>391701</v>
      </c>
      <c r="O17" s="91">
        <v>391149</v>
      </c>
      <c r="P17" s="91">
        <v>384701</v>
      </c>
      <c r="Q17" s="91">
        <v>389571</v>
      </c>
      <c r="R17" s="91">
        <v>389972</v>
      </c>
      <c r="S17" s="91">
        <v>391299</v>
      </c>
      <c r="T17" s="91">
        <v>391073</v>
      </c>
      <c r="U17" s="91">
        <v>390645</v>
      </c>
      <c r="V17" s="91">
        <v>390532</v>
      </c>
      <c r="W17" s="91">
        <v>390389</v>
      </c>
      <c r="X17" s="91">
        <v>385809</v>
      </c>
      <c r="Y17" s="91">
        <v>382246</v>
      </c>
      <c r="Z17" s="91">
        <v>388490</v>
      </c>
      <c r="AA17" s="91">
        <v>385964</v>
      </c>
      <c r="AB17" s="91">
        <v>378345</v>
      </c>
      <c r="AC17" s="91">
        <v>382308</v>
      </c>
      <c r="AD17" s="91">
        <v>382162</v>
      </c>
      <c r="AE17" s="91">
        <v>383853</v>
      </c>
      <c r="AF17" s="91">
        <v>387408</v>
      </c>
    </row>
    <row r="18" spans="1:32" s="17" customFormat="1" x14ac:dyDescent="0.25">
      <c r="A18" s="91" t="s">
        <v>45</v>
      </c>
      <c r="B18" s="91">
        <v>57984</v>
      </c>
      <c r="C18" s="91">
        <v>57725</v>
      </c>
      <c r="D18" s="91">
        <v>57856</v>
      </c>
      <c r="E18" s="91">
        <v>58076</v>
      </c>
      <c r="F18" s="91">
        <v>59123</v>
      </c>
      <c r="G18" s="91">
        <v>58296</v>
      </c>
      <c r="H18" s="91">
        <v>58621</v>
      </c>
      <c r="I18" s="91">
        <v>58017</v>
      </c>
      <c r="J18" s="91">
        <v>57194</v>
      </c>
      <c r="K18" s="91">
        <v>57473</v>
      </c>
      <c r="L18" s="91">
        <v>56887</v>
      </c>
      <c r="M18" s="91">
        <v>57050</v>
      </c>
      <c r="N18" s="91">
        <v>57468</v>
      </c>
      <c r="O18" s="91">
        <v>57282</v>
      </c>
      <c r="P18" s="91">
        <v>57748</v>
      </c>
      <c r="Q18" s="91">
        <v>57512</v>
      </c>
      <c r="R18" s="91">
        <v>57979</v>
      </c>
      <c r="S18" s="91">
        <v>57756</v>
      </c>
      <c r="T18" s="91">
        <v>57757</v>
      </c>
      <c r="U18" s="91">
        <v>57499</v>
      </c>
      <c r="V18" s="91">
        <v>56902</v>
      </c>
      <c r="W18" s="91">
        <v>56340</v>
      </c>
      <c r="X18" s="91">
        <v>56023</v>
      </c>
      <c r="Y18" s="91">
        <v>55927</v>
      </c>
      <c r="Z18" s="91">
        <v>56404</v>
      </c>
      <c r="AA18" s="91">
        <v>56579</v>
      </c>
      <c r="AB18" s="91">
        <v>56449</v>
      </c>
      <c r="AC18" s="91">
        <v>56095</v>
      </c>
      <c r="AD18" s="91">
        <v>56529</v>
      </c>
      <c r="AE18" s="91">
        <v>56777</v>
      </c>
      <c r="AF18" s="91">
        <v>57371</v>
      </c>
    </row>
    <row r="19" spans="1:32" s="17" customFormat="1" x14ac:dyDescent="0.25">
      <c r="A19" s="91" t="s">
        <v>46</v>
      </c>
      <c r="B19" s="91">
        <v>28916</v>
      </c>
      <c r="C19" s="91">
        <v>29212</v>
      </c>
      <c r="D19" s="91">
        <v>29129</v>
      </c>
      <c r="E19" s="91">
        <v>29280</v>
      </c>
      <c r="F19" s="91">
        <v>29724</v>
      </c>
      <c r="G19" s="91">
        <v>29373</v>
      </c>
      <c r="H19" s="91">
        <v>28760</v>
      </c>
      <c r="I19" s="91">
        <v>29751</v>
      </c>
      <c r="J19" s="91">
        <v>28842</v>
      </c>
      <c r="K19" s="91">
        <v>28521</v>
      </c>
      <c r="L19" s="91">
        <v>28564</v>
      </c>
      <c r="M19" s="91">
        <v>28579</v>
      </c>
      <c r="N19" s="91">
        <v>28785</v>
      </c>
      <c r="O19" s="91">
        <v>29220</v>
      </c>
      <c r="P19" s="91">
        <v>29304</v>
      </c>
      <c r="Q19" s="91">
        <v>29204</v>
      </c>
      <c r="R19" s="91">
        <v>29478</v>
      </c>
      <c r="S19" s="91">
        <v>29449</v>
      </c>
      <c r="T19" s="91">
        <v>29169</v>
      </c>
      <c r="U19" s="91">
        <v>30082</v>
      </c>
      <c r="V19" s="91">
        <v>29719</v>
      </c>
      <c r="W19" s="91">
        <v>29554</v>
      </c>
      <c r="X19" s="91">
        <v>29271</v>
      </c>
      <c r="Y19" s="91">
        <v>29303</v>
      </c>
      <c r="Z19" s="91">
        <v>29572</v>
      </c>
      <c r="AA19" s="91">
        <v>29674</v>
      </c>
      <c r="AB19" s="91">
        <v>29457</v>
      </c>
      <c r="AC19" s="91">
        <v>29504</v>
      </c>
      <c r="AD19" s="91">
        <v>29912</v>
      </c>
      <c r="AE19" s="91">
        <v>29602</v>
      </c>
      <c r="AF19" s="91">
        <v>29704</v>
      </c>
    </row>
    <row r="20" spans="1:32" s="17" customFormat="1" x14ac:dyDescent="0.25">
      <c r="A20" s="91" t="s">
        <v>47</v>
      </c>
      <c r="B20" s="91">
        <v>11120</v>
      </c>
      <c r="C20" s="91">
        <v>11037</v>
      </c>
      <c r="D20" s="91">
        <v>10625</v>
      </c>
      <c r="E20" s="91">
        <v>10613</v>
      </c>
      <c r="F20" s="91">
        <v>10828</v>
      </c>
      <c r="G20" s="91">
        <v>10798</v>
      </c>
      <c r="H20" s="91">
        <v>10602</v>
      </c>
      <c r="I20" s="91">
        <v>10552</v>
      </c>
      <c r="J20" s="91">
        <v>10649</v>
      </c>
      <c r="K20" s="91">
        <v>11381</v>
      </c>
      <c r="L20" s="91">
        <v>10935</v>
      </c>
      <c r="M20" s="91">
        <v>10242</v>
      </c>
      <c r="N20" s="91">
        <v>10748</v>
      </c>
      <c r="O20" s="91">
        <v>10322</v>
      </c>
      <c r="P20" s="91">
        <v>10391</v>
      </c>
      <c r="Q20" s="91">
        <v>10370</v>
      </c>
      <c r="R20" s="91">
        <v>10372</v>
      </c>
      <c r="S20" s="91">
        <v>10451</v>
      </c>
      <c r="T20" s="91">
        <v>10231</v>
      </c>
      <c r="U20" s="91">
        <v>10204</v>
      </c>
      <c r="V20" s="91">
        <v>10744</v>
      </c>
      <c r="W20" s="91">
        <v>11353</v>
      </c>
      <c r="X20" s="91">
        <v>10679</v>
      </c>
      <c r="Y20" s="91">
        <v>10332</v>
      </c>
      <c r="Z20" s="91">
        <v>10735</v>
      </c>
      <c r="AA20" s="91">
        <v>10228</v>
      </c>
      <c r="AB20" s="91">
        <v>10208</v>
      </c>
      <c r="AC20" s="91">
        <v>10225</v>
      </c>
      <c r="AD20" s="91">
        <v>10314</v>
      </c>
      <c r="AE20" s="91">
        <v>10247</v>
      </c>
      <c r="AF20" s="91">
        <v>10197</v>
      </c>
    </row>
    <row r="21" spans="1:32" s="17" customFormat="1" x14ac:dyDescent="0.25">
      <c r="A21" s="91" t="s">
        <v>48</v>
      </c>
      <c r="B21" s="91">
        <v>5007983</v>
      </c>
      <c r="C21" s="91">
        <v>5027103</v>
      </c>
      <c r="D21" s="91">
        <v>5012818</v>
      </c>
      <c r="E21" s="91">
        <v>5004583</v>
      </c>
      <c r="F21" s="91">
        <v>5011189</v>
      </c>
      <c r="G21" s="91">
        <v>4986388</v>
      </c>
      <c r="H21" s="91">
        <v>5012924</v>
      </c>
      <c r="I21" s="91">
        <v>4982146</v>
      </c>
      <c r="J21" s="91">
        <v>4975693</v>
      </c>
      <c r="K21" s="91">
        <v>4990829</v>
      </c>
      <c r="L21" s="91">
        <v>4997760</v>
      </c>
      <c r="M21" s="91">
        <v>4997880</v>
      </c>
      <c r="N21" s="91">
        <v>4993511</v>
      </c>
      <c r="O21" s="91">
        <v>5033790</v>
      </c>
      <c r="P21" s="91">
        <v>5031990</v>
      </c>
      <c r="Q21" s="91">
        <v>5027660</v>
      </c>
      <c r="R21" s="91">
        <v>5022855</v>
      </c>
      <c r="S21" s="91">
        <v>5020648</v>
      </c>
      <c r="T21" s="91">
        <v>5068971</v>
      </c>
      <c r="U21" s="91">
        <v>5059261</v>
      </c>
      <c r="V21" s="91">
        <v>5072873</v>
      </c>
      <c r="W21" s="91">
        <v>5071969</v>
      </c>
      <c r="X21" s="91">
        <v>5067615</v>
      </c>
      <c r="Y21" s="91">
        <v>5047898</v>
      </c>
      <c r="Z21" s="91">
        <v>5040616</v>
      </c>
      <c r="AA21" s="91">
        <v>5081781</v>
      </c>
      <c r="AB21" s="91">
        <v>5106080</v>
      </c>
      <c r="AC21" s="91">
        <v>5108719</v>
      </c>
      <c r="AD21" s="91">
        <v>5097586</v>
      </c>
      <c r="AE21" s="91">
        <v>5103503</v>
      </c>
      <c r="AF21" s="91">
        <v>5161125</v>
      </c>
    </row>
    <row r="22" spans="1:32" s="17" customFormat="1" x14ac:dyDescent="0.25">
      <c r="A22" s="91" t="s">
        <v>49</v>
      </c>
      <c r="B22" s="91">
        <v>61143</v>
      </c>
      <c r="C22" s="91">
        <v>61843</v>
      </c>
      <c r="D22" s="91">
        <v>59749</v>
      </c>
      <c r="E22" s="91">
        <v>59480</v>
      </c>
      <c r="F22" s="91">
        <v>60288</v>
      </c>
      <c r="G22" s="91">
        <v>60498</v>
      </c>
      <c r="H22" s="91">
        <v>59521</v>
      </c>
      <c r="I22" s="91">
        <v>60382</v>
      </c>
      <c r="J22" s="91">
        <v>60151</v>
      </c>
      <c r="K22" s="91">
        <v>58962</v>
      </c>
      <c r="L22" s="91">
        <v>58291</v>
      </c>
      <c r="M22" s="91">
        <v>59747</v>
      </c>
      <c r="N22" s="91">
        <v>61915</v>
      </c>
      <c r="O22" s="91">
        <v>62921</v>
      </c>
      <c r="P22" s="91">
        <v>61474</v>
      </c>
      <c r="Q22" s="91">
        <v>61623</v>
      </c>
      <c r="R22" s="91">
        <v>61763</v>
      </c>
      <c r="S22" s="91">
        <v>61123</v>
      </c>
      <c r="T22" s="91">
        <v>60808</v>
      </c>
      <c r="U22" s="91">
        <v>61755</v>
      </c>
      <c r="V22" s="91">
        <v>62470</v>
      </c>
      <c r="W22" s="91">
        <v>61067</v>
      </c>
      <c r="X22" s="91">
        <v>59689</v>
      </c>
      <c r="Y22" s="91">
        <v>61015</v>
      </c>
      <c r="Z22" s="91">
        <v>62700</v>
      </c>
      <c r="AA22" s="91">
        <v>62679</v>
      </c>
      <c r="AB22" s="91">
        <v>61168</v>
      </c>
      <c r="AC22" s="91">
        <v>61455</v>
      </c>
      <c r="AD22" s="91">
        <v>61961</v>
      </c>
      <c r="AE22" s="91">
        <v>61426</v>
      </c>
      <c r="AF22" s="91">
        <v>60968</v>
      </c>
    </row>
    <row r="23" spans="1:32" s="17" customFormat="1" x14ac:dyDescent="0.25">
      <c r="A23" s="91" t="s">
        <v>50</v>
      </c>
      <c r="B23" s="91">
        <v>138914</v>
      </c>
      <c r="C23" s="91">
        <v>138646</v>
      </c>
      <c r="D23" s="91">
        <v>139223</v>
      </c>
      <c r="E23" s="91">
        <v>139264</v>
      </c>
      <c r="F23" s="91">
        <v>140091</v>
      </c>
      <c r="G23" s="91">
        <v>140142</v>
      </c>
      <c r="H23" s="91">
        <v>141000</v>
      </c>
      <c r="I23" s="91">
        <v>140672</v>
      </c>
      <c r="J23" s="91">
        <v>139049</v>
      </c>
      <c r="K23" s="91">
        <v>139651</v>
      </c>
      <c r="L23" s="91">
        <v>138871</v>
      </c>
      <c r="M23" s="91">
        <v>138583</v>
      </c>
      <c r="N23" s="91">
        <v>138941</v>
      </c>
      <c r="O23" s="91">
        <v>140238</v>
      </c>
      <c r="P23" s="91">
        <v>140549</v>
      </c>
      <c r="Q23" s="91">
        <v>139877</v>
      </c>
      <c r="R23" s="91">
        <v>140127</v>
      </c>
      <c r="S23" s="91">
        <v>141279</v>
      </c>
      <c r="T23" s="91">
        <v>142966</v>
      </c>
      <c r="U23" s="91">
        <v>142339</v>
      </c>
      <c r="V23" s="91">
        <v>141519</v>
      </c>
      <c r="W23" s="91">
        <v>142262</v>
      </c>
      <c r="X23" s="91">
        <v>141233</v>
      </c>
      <c r="Y23" s="91">
        <v>141387</v>
      </c>
      <c r="Z23" s="91">
        <v>140418</v>
      </c>
      <c r="AA23" s="91">
        <v>140780</v>
      </c>
      <c r="AB23" s="91">
        <v>140680</v>
      </c>
      <c r="AC23" s="91">
        <v>139449</v>
      </c>
      <c r="AD23" s="91">
        <v>139498</v>
      </c>
      <c r="AE23" s="91">
        <v>140089</v>
      </c>
      <c r="AF23" s="91">
        <v>141784</v>
      </c>
    </row>
    <row r="24" spans="1:32" s="17" customFormat="1" x14ac:dyDescent="0.25">
      <c r="A24" s="91" t="s">
        <v>51</v>
      </c>
      <c r="B24" s="91">
        <v>7552</v>
      </c>
      <c r="C24" s="91">
        <v>7426</v>
      </c>
      <c r="D24" s="91">
        <v>7520</v>
      </c>
      <c r="E24" s="91">
        <v>7785</v>
      </c>
      <c r="F24" s="91">
        <v>8231</v>
      </c>
      <c r="G24" s="91">
        <v>8659</v>
      </c>
      <c r="H24" s="91">
        <v>8725</v>
      </c>
      <c r="I24" s="91">
        <v>8703</v>
      </c>
      <c r="J24" s="91">
        <v>8596</v>
      </c>
      <c r="K24" s="91">
        <v>7992</v>
      </c>
      <c r="L24" s="91">
        <v>7641</v>
      </c>
      <c r="M24" s="91">
        <v>7478</v>
      </c>
      <c r="N24" s="91">
        <v>7382</v>
      </c>
      <c r="O24" s="91">
        <v>7343</v>
      </c>
      <c r="P24" s="91">
        <v>7158</v>
      </c>
      <c r="Q24" s="91">
        <v>7269</v>
      </c>
      <c r="R24" s="91">
        <v>7531</v>
      </c>
      <c r="S24" s="91">
        <v>8115</v>
      </c>
      <c r="T24" s="91">
        <v>8233</v>
      </c>
      <c r="U24" s="91">
        <v>8113</v>
      </c>
      <c r="V24" s="91">
        <v>7926</v>
      </c>
      <c r="W24" s="91">
        <v>7435</v>
      </c>
      <c r="X24" s="91">
        <v>7064</v>
      </c>
      <c r="Y24" s="91">
        <v>7049</v>
      </c>
      <c r="Z24" s="91">
        <v>7039</v>
      </c>
      <c r="AA24" s="91">
        <v>7024</v>
      </c>
      <c r="AB24" s="91">
        <v>7037</v>
      </c>
      <c r="AC24" s="91">
        <v>7307</v>
      </c>
      <c r="AD24" s="91">
        <v>7658</v>
      </c>
      <c r="AE24" s="91">
        <v>8133</v>
      </c>
      <c r="AF24" s="91">
        <v>8258</v>
      </c>
    </row>
    <row r="25" spans="1:32" s="17" customFormat="1" x14ac:dyDescent="0.25">
      <c r="A25" s="91" t="s">
        <v>52</v>
      </c>
      <c r="B25" s="91">
        <v>39912</v>
      </c>
      <c r="C25" s="91">
        <v>39855</v>
      </c>
      <c r="D25" s="91">
        <v>40103</v>
      </c>
      <c r="E25" s="91">
        <v>40220</v>
      </c>
      <c r="F25" s="91">
        <v>40504</v>
      </c>
      <c r="G25" s="91">
        <v>40602</v>
      </c>
      <c r="H25" s="91">
        <v>39688</v>
      </c>
      <c r="I25" s="91">
        <v>40230</v>
      </c>
      <c r="J25" s="91">
        <v>39708</v>
      </c>
      <c r="K25" s="91">
        <v>39694</v>
      </c>
      <c r="L25" s="91">
        <v>39274</v>
      </c>
      <c r="M25" s="91">
        <v>39330</v>
      </c>
      <c r="N25" s="91">
        <v>39355</v>
      </c>
      <c r="O25" s="91">
        <v>39778</v>
      </c>
      <c r="P25" s="91">
        <v>40432</v>
      </c>
      <c r="Q25" s="91">
        <v>39920</v>
      </c>
      <c r="R25" s="91">
        <v>39941</v>
      </c>
      <c r="S25" s="91">
        <v>40651</v>
      </c>
      <c r="T25" s="91">
        <v>40004</v>
      </c>
      <c r="U25" s="91">
        <v>40175</v>
      </c>
      <c r="V25" s="91">
        <v>39758</v>
      </c>
      <c r="W25" s="91">
        <v>39896</v>
      </c>
      <c r="X25" s="91">
        <v>39218</v>
      </c>
      <c r="Y25" s="91">
        <v>39255</v>
      </c>
      <c r="Z25" s="91">
        <v>39276</v>
      </c>
      <c r="AA25" s="91">
        <v>39259</v>
      </c>
      <c r="AB25" s="91">
        <v>39437</v>
      </c>
      <c r="AC25" s="91">
        <v>39330</v>
      </c>
      <c r="AD25" s="91">
        <v>39533</v>
      </c>
      <c r="AE25" s="91">
        <v>39779</v>
      </c>
      <c r="AF25" s="91">
        <v>39766</v>
      </c>
    </row>
    <row r="26" spans="1:32" s="17" customFormat="1" x14ac:dyDescent="0.25">
      <c r="A26" s="91" t="s">
        <v>53</v>
      </c>
      <c r="B26" s="91">
        <v>113624</v>
      </c>
      <c r="C26" s="91">
        <v>114558</v>
      </c>
      <c r="D26" s="91">
        <v>114385</v>
      </c>
      <c r="E26" s="91">
        <v>113727</v>
      </c>
      <c r="F26" s="91">
        <v>114384</v>
      </c>
      <c r="G26" s="91">
        <v>115139</v>
      </c>
      <c r="H26" s="91">
        <v>112270</v>
      </c>
      <c r="I26" s="91">
        <v>114997</v>
      </c>
      <c r="J26" s="91">
        <v>116424</v>
      </c>
      <c r="K26" s="91">
        <v>116028</v>
      </c>
      <c r="L26" s="91">
        <v>113545</v>
      </c>
      <c r="M26" s="91">
        <v>112578</v>
      </c>
      <c r="N26" s="91">
        <v>113937</v>
      </c>
      <c r="O26" s="91">
        <v>114989</v>
      </c>
      <c r="P26" s="91">
        <v>115403</v>
      </c>
      <c r="Q26" s="91">
        <v>114586</v>
      </c>
      <c r="R26" s="91">
        <v>114716</v>
      </c>
      <c r="S26" s="91">
        <v>115414</v>
      </c>
      <c r="T26" s="91">
        <v>113200</v>
      </c>
      <c r="U26" s="91">
        <v>115727</v>
      </c>
      <c r="V26" s="91">
        <v>117235</v>
      </c>
      <c r="W26" s="91">
        <v>116471</v>
      </c>
      <c r="X26" s="91">
        <v>114188</v>
      </c>
      <c r="Y26" s="91">
        <v>114574</v>
      </c>
      <c r="Z26" s="91">
        <v>114575</v>
      </c>
      <c r="AA26" s="91">
        <v>114725</v>
      </c>
      <c r="AB26" s="91">
        <v>114970</v>
      </c>
      <c r="AC26" s="91">
        <v>113250</v>
      </c>
      <c r="AD26" s="91">
        <v>113430</v>
      </c>
      <c r="AE26" s="91">
        <v>115113</v>
      </c>
      <c r="AF26" s="91">
        <v>112708</v>
      </c>
    </row>
    <row r="27" spans="1:32" s="17" customFormat="1" x14ac:dyDescent="0.25">
      <c r="A27" s="91" t="s">
        <v>54</v>
      </c>
      <c r="B27" s="91">
        <v>3134</v>
      </c>
      <c r="C27" s="91">
        <v>3120</v>
      </c>
      <c r="D27" s="91">
        <v>3209</v>
      </c>
      <c r="E27" s="91">
        <v>3347</v>
      </c>
      <c r="F27" s="91">
        <v>3378</v>
      </c>
      <c r="G27" s="91">
        <v>3523</v>
      </c>
      <c r="H27" s="91">
        <v>3478</v>
      </c>
      <c r="I27" s="91">
        <v>3422</v>
      </c>
      <c r="J27" s="91">
        <v>3375</v>
      </c>
      <c r="K27" s="91">
        <v>3361</v>
      </c>
      <c r="L27" s="91">
        <v>3181</v>
      </c>
      <c r="M27" s="91">
        <v>3119</v>
      </c>
      <c r="N27" s="91">
        <v>3126</v>
      </c>
      <c r="O27" s="91">
        <v>3130</v>
      </c>
      <c r="P27" s="91">
        <v>3265</v>
      </c>
      <c r="Q27" s="91">
        <v>3337</v>
      </c>
      <c r="R27" s="91">
        <v>3387</v>
      </c>
      <c r="S27" s="91">
        <v>3549</v>
      </c>
      <c r="T27" s="91">
        <v>3478</v>
      </c>
      <c r="U27" s="91">
        <v>3440</v>
      </c>
      <c r="V27" s="91">
        <v>3383</v>
      </c>
      <c r="W27" s="91">
        <v>3420</v>
      </c>
      <c r="X27" s="91">
        <v>3226</v>
      </c>
      <c r="Y27" s="91">
        <v>3187</v>
      </c>
      <c r="Z27" s="91">
        <v>3194</v>
      </c>
      <c r="AA27" s="91">
        <v>3183</v>
      </c>
      <c r="AB27" s="91">
        <v>3256</v>
      </c>
      <c r="AC27" s="91">
        <v>3296</v>
      </c>
      <c r="AD27" s="91">
        <v>3349</v>
      </c>
      <c r="AE27" s="91">
        <v>3542</v>
      </c>
      <c r="AF27" s="91">
        <v>3459</v>
      </c>
    </row>
    <row r="28" spans="1:32" s="17" customFormat="1" x14ac:dyDescent="0.25">
      <c r="A28" s="91" t="s">
        <v>55</v>
      </c>
      <c r="B28" s="91">
        <v>8811</v>
      </c>
      <c r="C28" s="91">
        <v>8693</v>
      </c>
      <c r="D28" s="91">
        <v>8532</v>
      </c>
      <c r="E28" s="91">
        <v>8000</v>
      </c>
      <c r="F28" s="91">
        <v>7804</v>
      </c>
      <c r="G28" s="91">
        <v>8155</v>
      </c>
      <c r="H28" s="91">
        <v>8539</v>
      </c>
      <c r="I28" s="91">
        <v>8491</v>
      </c>
      <c r="J28" s="91">
        <v>7904</v>
      </c>
      <c r="K28" s="91">
        <v>7733</v>
      </c>
      <c r="L28" s="91">
        <v>7811</v>
      </c>
      <c r="M28" s="91">
        <v>8660</v>
      </c>
      <c r="N28" s="91">
        <v>8963</v>
      </c>
      <c r="O28" s="91">
        <v>8899</v>
      </c>
      <c r="P28" s="91">
        <v>8790</v>
      </c>
      <c r="Q28" s="91">
        <v>8349</v>
      </c>
      <c r="R28" s="91">
        <v>7822</v>
      </c>
      <c r="S28" s="91">
        <v>8239</v>
      </c>
      <c r="T28" s="91">
        <v>8584</v>
      </c>
      <c r="U28" s="91">
        <v>8551</v>
      </c>
      <c r="V28" s="91">
        <v>8131</v>
      </c>
      <c r="W28" s="91">
        <v>7863</v>
      </c>
      <c r="X28" s="91">
        <v>7986</v>
      </c>
      <c r="Y28" s="91">
        <v>8691</v>
      </c>
      <c r="Z28" s="91">
        <v>9014</v>
      </c>
      <c r="AA28" s="91">
        <v>8911</v>
      </c>
      <c r="AB28" s="91">
        <v>8719</v>
      </c>
      <c r="AC28" s="91">
        <v>8415</v>
      </c>
      <c r="AD28" s="91">
        <v>7889</v>
      </c>
      <c r="AE28" s="91">
        <v>8278</v>
      </c>
      <c r="AF28" s="91">
        <v>8580</v>
      </c>
    </row>
    <row r="29" spans="1:32" s="17" customFormat="1" x14ac:dyDescent="0.25">
      <c r="A29" s="91" t="s">
        <v>56</v>
      </c>
      <c r="B29" s="91">
        <v>206519</v>
      </c>
      <c r="C29" s="91">
        <v>207945</v>
      </c>
      <c r="D29" s="91">
        <v>210892</v>
      </c>
      <c r="E29" s="91">
        <v>220309</v>
      </c>
      <c r="F29" s="91">
        <v>225365</v>
      </c>
      <c r="G29" s="91">
        <v>228437</v>
      </c>
      <c r="H29" s="91">
        <v>228937</v>
      </c>
      <c r="I29" s="91">
        <v>229406</v>
      </c>
      <c r="J29" s="91">
        <v>226224</v>
      </c>
      <c r="K29" s="91">
        <v>221355</v>
      </c>
      <c r="L29" s="91">
        <v>215098</v>
      </c>
      <c r="M29" s="91">
        <v>204789</v>
      </c>
      <c r="N29" s="91">
        <v>207492</v>
      </c>
      <c r="O29" s="91">
        <v>210747</v>
      </c>
      <c r="P29" s="91">
        <v>212193</v>
      </c>
      <c r="Q29" s="91">
        <v>223017</v>
      </c>
      <c r="R29" s="91">
        <v>225119</v>
      </c>
      <c r="S29" s="91">
        <v>229493</v>
      </c>
      <c r="T29" s="91">
        <v>229268</v>
      </c>
      <c r="U29" s="91">
        <v>228248</v>
      </c>
      <c r="V29" s="91">
        <v>226184</v>
      </c>
      <c r="W29" s="91">
        <v>223644</v>
      </c>
      <c r="X29" s="91">
        <v>219341</v>
      </c>
      <c r="Y29" s="91">
        <v>210220</v>
      </c>
      <c r="Z29" s="91">
        <v>212390</v>
      </c>
      <c r="AA29" s="91">
        <v>214159</v>
      </c>
      <c r="AB29" s="91">
        <v>216523</v>
      </c>
      <c r="AC29" s="91">
        <v>221736</v>
      </c>
      <c r="AD29" s="91">
        <v>224995</v>
      </c>
      <c r="AE29" s="91">
        <v>228247</v>
      </c>
      <c r="AF29" s="91">
        <v>227748</v>
      </c>
    </row>
    <row r="30" spans="1:32" s="17" customFormat="1" x14ac:dyDescent="0.25">
      <c r="A30" s="91" t="s">
        <v>57</v>
      </c>
      <c r="B30" s="91">
        <v>72336</v>
      </c>
      <c r="C30" s="91">
        <v>73107</v>
      </c>
      <c r="D30" s="91">
        <v>73300</v>
      </c>
      <c r="E30" s="91">
        <v>74355</v>
      </c>
      <c r="F30" s="91">
        <v>75280</v>
      </c>
      <c r="G30" s="91">
        <v>75255</v>
      </c>
      <c r="H30" s="91">
        <v>74982</v>
      </c>
      <c r="I30" s="91">
        <v>75180</v>
      </c>
      <c r="J30" s="91">
        <v>75419</v>
      </c>
      <c r="K30" s="91">
        <v>74349</v>
      </c>
      <c r="L30" s="91">
        <v>72406</v>
      </c>
      <c r="M30" s="91">
        <v>71212</v>
      </c>
      <c r="N30" s="91">
        <v>71227</v>
      </c>
      <c r="O30" s="91">
        <v>72792</v>
      </c>
      <c r="P30" s="91">
        <v>72771</v>
      </c>
      <c r="Q30" s="91">
        <v>73580</v>
      </c>
      <c r="R30" s="91">
        <v>73884</v>
      </c>
      <c r="S30" s="91">
        <v>74401</v>
      </c>
      <c r="T30" s="91">
        <v>75074</v>
      </c>
      <c r="U30" s="91">
        <v>74555</v>
      </c>
      <c r="V30" s="91">
        <v>74708</v>
      </c>
      <c r="W30" s="91">
        <v>74800</v>
      </c>
      <c r="X30" s="91">
        <v>72397</v>
      </c>
      <c r="Y30" s="91">
        <v>70914</v>
      </c>
      <c r="Z30" s="91">
        <v>71190</v>
      </c>
      <c r="AA30" s="91">
        <v>72534</v>
      </c>
      <c r="AB30" s="91">
        <v>72628</v>
      </c>
      <c r="AC30" s="91">
        <v>73774</v>
      </c>
      <c r="AD30" s="91">
        <v>74398</v>
      </c>
      <c r="AE30" s="91">
        <v>74928</v>
      </c>
      <c r="AF30" s="91">
        <v>75835</v>
      </c>
    </row>
    <row r="31" spans="1:32" s="17" customFormat="1" x14ac:dyDescent="0.25">
      <c r="A31" s="91" t="s">
        <v>58</v>
      </c>
      <c r="B31" s="91">
        <v>49016</v>
      </c>
      <c r="C31" s="91">
        <v>48504</v>
      </c>
      <c r="D31" s="91">
        <v>48284</v>
      </c>
      <c r="E31" s="91">
        <v>47770</v>
      </c>
      <c r="F31" s="91">
        <v>48198</v>
      </c>
      <c r="G31" s="91">
        <v>48561</v>
      </c>
      <c r="H31" s="91">
        <v>48019</v>
      </c>
      <c r="I31" s="91">
        <v>48511</v>
      </c>
      <c r="J31" s="91">
        <v>47632</v>
      </c>
      <c r="K31" s="91">
        <v>47504</v>
      </c>
      <c r="L31" s="91">
        <v>47639</v>
      </c>
      <c r="M31" s="91">
        <v>47991</v>
      </c>
      <c r="N31" s="91">
        <v>48702</v>
      </c>
      <c r="O31" s="91">
        <v>48838</v>
      </c>
      <c r="P31" s="91">
        <v>48764</v>
      </c>
      <c r="Q31" s="91">
        <v>47991</v>
      </c>
      <c r="R31" s="91">
        <v>47515</v>
      </c>
      <c r="S31" s="91">
        <v>48369</v>
      </c>
      <c r="T31" s="91">
        <v>48399</v>
      </c>
      <c r="U31" s="91">
        <v>48892</v>
      </c>
      <c r="V31" s="91">
        <v>48512</v>
      </c>
      <c r="W31" s="91">
        <v>48340</v>
      </c>
      <c r="X31" s="91">
        <v>48207</v>
      </c>
      <c r="Y31" s="91">
        <v>48495</v>
      </c>
      <c r="Z31" s="91">
        <v>48637</v>
      </c>
      <c r="AA31" s="91">
        <v>48406</v>
      </c>
      <c r="AB31" s="91">
        <v>48103</v>
      </c>
      <c r="AC31" s="91">
        <v>47320</v>
      </c>
      <c r="AD31" s="91">
        <v>46636</v>
      </c>
      <c r="AE31" s="91">
        <v>47443</v>
      </c>
      <c r="AF31" s="91">
        <v>48445</v>
      </c>
    </row>
    <row r="32" spans="1:32" s="17" customFormat="1" x14ac:dyDescent="0.25">
      <c r="A32" s="91" t="s">
        <v>59</v>
      </c>
      <c r="B32" s="91">
        <v>1584931</v>
      </c>
      <c r="C32" s="91">
        <v>1588230</v>
      </c>
      <c r="D32" s="91">
        <v>1586049</v>
      </c>
      <c r="E32" s="91">
        <v>1582127</v>
      </c>
      <c r="F32" s="91">
        <v>1584969</v>
      </c>
      <c r="G32" s="91">
        <v>1587776</v>
      </c>
      <c r="H32" s="91">
        <v>1593212</v>
      </c>
      <c r="I32" s="91">
        <v>1585824</v>
      </c>
      <c r="J32" s="91">
        <v>1583742</v>
      </c>
      <c r="K32" s="91">
        <v>1595971</v>
      </c>
      <c r="L32" s="91">
        <v>1595770</v>
      </c>
      <c r="M32" s="91">
        <v>1595445</v>
      </c>
      <c r="N32" s="91">
        <v>1593400</v>
      </c>
      <c r="O32" s="91">
        <v>1604766</v>
      </c>
      <c r="P32" s="91">
        <v>1607426</v>
      </c>
      <c r="Q32" s="91">
        <v>1596401</v>
      </c>
      <c r="R32" s="91">
        <v>1595227</v>
      </c>
      <c r="S32" s="91">
        <v>1599790</v>
      </c>
      <c r="T32" s="91">
        <v>1608723</v>
      </c>
      <c r="U32" s="91">
        <v>1601503</v>
      </c>
      <c r="V32" s="91">
        <v>1606923</v>
      </c>
      <c r="W32" s="91">
        <v>1608745</v>
      </c>
      <c r="X32" s="91">
        <v>1605968</v>
      </c>
      <c r="Y32" s="91">
        <v>1599580</v>
      </c>
      <c r="Z32" s="91">
        <v>1593547</v>
      </c>
      <c r="AA32" s="91">
        <v>1597529</v>
      </c>
      <c r="AB32" s="91">
        <v>1598092</v>
      </c>
      <c r="AC32" s="91">
        <v>1580708</v>
      </c>
      <c r="AD32" s="91">
        <v>1577881</v>
      </c>
      <c r="AE32" s="91">
        <v>1582350</v>
      </c>
      <c r="AF32" s="91">
        <v>1596366</v>
      </c>
    </row>
    <row r="33" spans="1:32" s="17" customFormat="1" x14ac:dyDescent="0.25">
      <c r="A33" s="91" t="s">
        <v>60</v>
      </c>
      <c r="B33" s="91">
        <v>176631</v>
      </c>
      <c r="C33" s="91">
        <v>176237</v>
      </c>
      <c r="D33" s="91">
        <v>176511</v>
      </c>
      <c r="E33" s="91">
        <v>176162</v>
      </c>
      <c r="F33" s="91">
        <v>176859</v>
      </c>
      <c r="G33" s="91">
        <v>177478</v>
      </c>
      <c r="H33" s="91">
        <v>177873</v>
      </c>
      <c r="I33" s="91">
        <v>176906</v>
      </c>
      <c r="J33" s="91">
        <v>175921</v>
      </c>
      <c r="K33" s="91">
        <v>177044</v>
      </c>
      <c r="L33" s="91">
        <v>177187</v>
      </c>
      <c r="M33" s="91">
        <v>177248</v>
      </c>
      <c r="N33" s="91">
        <v>178236</v>
      </c>
      <c r="O33" s="91">
        <v>179346</v>
      </c>
      <c r="P33" s="91">
        <v>179817</v>
      </c>
      <c r="Q33" s="91">
        <v>178646</v>
      </c>
      <c r="R33" s="91">
        <v>178690</v>
      </c>
      <c r="S33" s="91">
        <v>180489</v>
      </c>
      <c r="T33" s="91">
        <v>181022</v>
      </c>
      <c r="U33" s="91">
        <v>180950</v>
      </c>
      <c r="V33" s="91">
        <v>180613</v>
      </c>
      <c r="W33" s="91">
        <v>180032</v>
      </c>
      <c r="X33" s="91">
        <v>180370</v>
      </c>
      <c r="Y33" s="91">
        <v>179627</v>
      </c>
      <c r="Z33" s="91">
        <v>179349</v>
      </c>
      <c r="AA33" s="91">
        <v>179212</v>
      </c>
      <c r="AB33" s="91">
        <v>179256</v>
      </c>
      <c r="AC33" s="91">
        <v>178014</v>
      </c>
      <c r="AD33" s="91">
        <v>178144</v>
      </c>
      <c r="AE33" s="91">
        <v>179867</v>
      </c>
      <c r="AF33" s="91">
        <v>181169</v>
      </c>
    </row>
    <row r="34" spans="1:32" s="17" customFormat="1" x14ac:dyDescent="0.25">
      <c r="A34" s="91" t="s">
        <v>61</v>
      </c>
      <c r="B34" s="91">
        <v>7595</v>
      </c>
      <c r="C34" s="91">
        <v>7532</v>
      </c>
      <c r="D34" s="91">
        <v>7608</v>
      </c>
      <c r="E34" s="91">
        <v>7623</v>
      </c>
      <c r="F34" s="91">
        <v>8123</v>
      </c>
      <c r="G34" s="91">
        <v>8354</v>
      </c>
      <c r="H34" s="91">
        <v>8300</v>
      </c>
      <c r="I34" s="91">
        <v>8370</v>
      </c>
      <c r="J34" s="91">
        <v>8155</v>
      </c>
      <c r="K34" s="91">
        <v>7948</v>
      </c>
      <c r="L34" s="91">
        <v>7627</v>
      </c>
      <c r="M34" s="91">
        <v>7534</v>
      </c>
      <c r="N34" s="91">
        <v>7477</v>
      </c>
      <c r="O34" s="91">
        <v>7599</v>
      </c>
      <c r="P34" s="91">
        <v>7600</v>
      </c>
      <c r="Q34" s="91">
        <v>7597</v>
      </c>
      <c r="R34" s="91">
        <v>7970</v>
      </c>
      <c r="S34" s="91">
        <v>8411</v>
      </c>
      <c r="T34" s="91">
        <v>8384</v>
      </c>
      <c r="U34" s="91">
        <v>8378</v>
      </c>
      <c r="V34" s="91">
        <v>8155</v>
      </c>
      <c r="W34" s="91">
        <v>7851</v>
      </c>
      <c r="X34" s="91">
        <v>7585</v>
      </c>
      <c r="Y34" s="91">
        <v>7475</v>
      </c>
      <c r="Z34" s="91">
        <v>7470</v>
      </c>
      <c r="AA34" s="91">
        <v>7340</v>
      </c>
      <c r="AB34" s="91">
        <v>7296</v>
      </c>
      <c r="AC34" s="91">
        <v>7358</v>
      </c>
      <c r="AD34" s="91">
        <v>7633</v>
      </c>
      <c r="AE34" s="91">
        <v>8080</v>
      </c>
      <c r="AF34" s="91">
        <v>8163</v>
      </c>
    </row>
    <row r="35" spans="1:32" s="17" customFormat="1" x14ac:dyDescent="0.25">
      <c r="A35" s="91" t="s">
        <v>62</v>
      </c>
      <c r="B35" s="91">
        <v>1033949</v>
      </c>
      <c r="C35" s="91">
        <v>1031432</v>
      </c>
      <c r="D35" s="91">
        <v>1032058</v>
      </c>
      <c r="E35" s="91">
        <v>1028470</v>
      </c>
      <c r="F35" s="91">
        <v>1032366</v>
      </c>
      <c r="G35" s="91">
        <v>1032676</v>
      </c>
      <c r="H35" s="91">
        <v>1032835</v>
      </c>
      <c r="I35" s="91">
        <v>1031352</v>
      </c>
      <c r="J35" s="91">
        <v>1027581</v>
      </c>
      <c r="K35" s="91">
        <v>1040289</v>
      </c>
      <c r="L35" s="91">
        <v>1049939</v>
      </c>
      <c r="M35" s="91">
        <v>1053579</v>
      </c>
      <c r="N35" s="91">
        <v>1047208</v>
      </c>
      <c r="O35" s="91">
        <v>1046992</v>
      </c>
      <c r="P35" s="91">
        <v>1052340</v>
      </c>
      <c r="Q35" s="91">
        <v>1045677</v>
      </c>
      <c r="R35" s="91">
        <v>1043276</v>
      </c>
      <c r="S35" s="91">
        <v>1049426</v>
      </c>
      <c r="T35" s="91">
        <v>1049284</v>
      </c>
      <c r="U35" s="91">
        <v>1051024</v>
      </c>
      <c r="V35" s="91">
        <v>1053221</v>
      </c>
      <c r="W35" s="91">
        <v>1057405</v>
      </c>
      <c r="X35" s="91">
        <v>1063199</v>
      </c>
      <c r="Y35" s="91">
        <v>1062731</v>
      </c>
      <c r="Z35" s="91">
        <v>1059903</v>
      </c>
      <c r="AA35" s="91">
        <v>1059128</v>
      </c>
      <c r="AB35" s="91">
        <v>1063292</v>
      </c>
      <c r="AC35" s="91">
        <v>1052135</v>
      </c>
      <c r="AD35" s="91">
        <v>1049068</v>
      </c>
      <c r="AE35" s="91">
        <v>1052978</v>
      </c>
      <c r="AF35" s="91">
        <v>1055967</v>
      </c>
    </row>
    <row r="36" spans="1:32" s="17" customFormat="1" x14ac:dyDescent="0.25">
      <c r="A36" s="91" t="s">
        <v>63</v>
      </c>
      <c r="B36" s="91">
        <v>684810</v>
      </c>
      <c r="C36" s="91">
        <v>684027</v>
      </c>
      <c r="D36" s="91">
        <v>684373</v>
      </c>
      <c r="E36" s="91">
        <v>682734</v>
      </c>
      <c r="F36" s="91">
        <v>685341</v>
      </c>
      <c r="G36" s="91">
        <v>688820</v>
      </c>
      <c r="H36" s="91">
        <v>690695</v>
      </c>
      <c r="I36" s="91">
        <v>686764</v>
      </c>
      <c r="J36" s="91">
        <v>682520</v>
      </c>
      <c r="K36" s="91">
        <v>686500</v>
      </c>
      <c r="L36" s="91">
        <v>686787</v>
      </c>
      <c r="M36" s="91">
        <v>687537</v>
      </c>
      <c r="N36" s="91">
        <v>691175</v>
      </c>
      <c r="O36" s="91">
        <v>695125</v>
      </c>
      <c r="P36" s="91">
        <v>697072</v>
      </c>
      <c r="Q36" s="91">
        <v>692811</v>
      </c>
      <c r="R36" s="91">
        <v>692663</v>
      </c>
      <c r="S36" s="91">
        <v>700661</v>
      </c>
      <c r="T36" s="91">
        <v>703108</v>
      </c>
      <c r="U36" s="91">
        <v>702342</v>
      </c>
      <c r="V36" s="91">
        <v>700543</v>
      </c>
      <c r="W36" s="91">
        <v>698016</v>
      </c>
      <c r="X36" s="91">
        <v>699110</v>
      </c>
      <c r="Y36" s="91">
        <v>696496</v>
      </c>
      <c r="Z36" s="91">
        <v>695576</v>
      </c>
      <c r="AA36" s="91">
        <v>694808</v>
      </c>
      <c r="AB36" s="91">
        <v>695328</v>
      </c>
      <c r="AC36" s="91">
        <v>690153</v>
      </c>
      <c r="AD36" s="91">
        <v>689918</v>
      </c>
      <c r="AE36" s="91">
        <v>697636</v>
      </c>
      <c r="AF36" s="91">
        <v>703134</v>
      </c>
    </row>
    <row r="37" spans="1:32" s="17" customFormat="1" x14ac:dyDescent="0.25">
      <c r="A37" s="91" t="s">
        <v>64</v>
      </c>
      <c r="B37" s="91">
        <v>29086</v>
      </c>
      <c r="C37" s="91">
        <v>29213</v>
      </c>
      <c r="D37" s="91">
        <v>29325</v>
      </c>
      <c r="E37" s="91">
        <v>29354</v>
      </c>
      <c r="F37" s="91">
        <v>29466</v>
      </c>
      <c r="G37" s="91">
        <v>29640</v>
      </c>
      <c r="H37" s="91">
        <v>29531</v>
      </c>
      <c r="I37" s="91">
        <v>29439</v>
      </c>
      <c r="J37" s="91">
        <v>29108</v>
      </c>
      <c r="K37" s="91">
        <v>29390</v>
      </c>
      <c r="L37" s="91">
        <v>29283</v>
      </c>
      <c r="M37" s="91">
        <v>29201</v>
      </c>
      <c r="N37" s="91">
        <v>29574</v>
      </c>
      <c r="O37" s="91">
        <v>29772</v>
      </c>
      <c r="P37" s="91">
        <v>29962</v>
      </c>
      <c r="Q37" s="91">
        <v>29747</v>
      </c>
      <c r="R37" s="91">
        <v>29668</v>
      </c>
      <c r="S37" s="91">
        <v>29971</v>
      </c>
      <c r="T37" s="91">
        <v>30036</v>
      </c>
      <c r="U37" s="91">
        <v>29929</v>
      </c>
      <c r="V37" s="91">
        <v>29726</v>
      </c>
      <c r="W37" s="91">
        <v>29764</v>
      </c>
      <c r="X37" s="91">
        <v>29651</v>
      </c>
      <c r="Y37" s="91">
        <v>29681</v>
      </c>
      <c r="Z37" s="91">
        <v>29812</v>
      </c>
      <c r="AA37" s="91">
        <v>29975</v>
      </c>
      <c r="AB37" s="91">
        <v>30027</v>
      </c>
      <c r="AC37" s="91">
        <v>29575</v>
      </c>
      <c r="AD37" s="91">
        <v>29343</v>
      </c>
      <c r="AE37" s="91">
        <v>29563</v>
      </c>
      <c r="AF37" s="91">
        <v>29695</v>
      </c>
    </row>
    <row r="38" spans="1:32" s="17" customFormat="1" x14ac:dyDescent="0.25">
      <c r="A38" s="91" t="s">
        <v>65</v>
      </c>
      <c r="B38" s="91">
        <v>919915</v>
      </c>
      <c r="C38" s="91">
        <v>918786</v>
      </c>
      <c r="D38" s="91">
        <v>917974</v>
      </c>
      <c r="E38" s="91">
        <v>915958</v>
      </c>
      <c r="F38" s="91">
        <v>917742</v>
      </c>
      <c r="G38" s="91">
        <v>917677</v>
      </c>
      <c r="H38" s="91">
        <v>917491</v>
      </c>
      <c r="I38" s="91">
        <v>916013</v>
      </c>
      <c r="J38" s="91">
        <v>913265</v>
      </c>
      <c r="K38" s="91">
        <v>925406</v>
      </c>
      <c r="L38" s="91">
        <v>934542</v>
      </c>
      <c r="M38" s="91">
        <v>937770</v>
      </c>
      <c r="N38" s="91">
        <v>932059</v>
      </c>
      <c r="O38" s="91">
        <v>932239</v>
      </c>
      <c r="P38" s="91">
        <v>936092</v>
      </c>
      <c r="Q38" s="91">
        <v>930274</v>
      </c>
      <c r="R38" s="91">
        <v>927892</v>
      </c>
      <c r="S38" s="91">
        <v>932257</v>
      </c>
      <c r="T38" s="91">
        <v>932259</v>
      </c>
      <c r="U38" s="91">
        <v>933679</v>
      </c>
      <c r="V38" s="91">
        <v>936039</v>
      </c>
      <c r="W38" s="91">
        <v>940213</v>
      </c>
      <c r="X38" s="91">
        <v>947203</v>
      </c>
      <c r="Y38" s="91">
        <v>946746</v>
      </c>
      <c r="Z38" s="91">
        <v>944567</v>
      </c>
      <c r="AA38" s="91">
        <v>943859</v>
      </c>
      <c r="AB38" s="91">
        <v>947334</v>
      </c>
      <c r="AC38" s="91">
        <v>938015</v>
      </c>
      <c r="AD38" s="91">
        <v>934870</v>
      </c>
      <c r="AE38" s="91">
        <v>937221</v>
      </c>
      <c r="AF38" s="91">
        <v>940217</v>
      </c>
    </row>
    <row r="39" spans="1:32" s="17" customFormat="1" x14ac:dyDescent="0.25">
      <c r="A39" s="91" t="s">
        <v>66</v>
      </c>
      <c r="B39" s="91">
        <v>1550176</v>
      </c>
      <c r="C39" s="91">
        <v>1550729</v>
      </c>
      <c r="D39" s="91">
        <v>1550221</v>
      </c>
      <c r="E39" s="91">
        <v>1546087</v>
      </c>
      <c r="F39" s="91">
        <v>1555581</v>
      </c>
      <c r="G39" s="91">
        <v>1557047</v>
      </c>
      <c r="H39" s="91">
        <v>1565682</v>
      </c>
      <c r="I39" s="91">
        <v>1557778</v>
      </c>
      <c r="J39" s="91">
        <v>1548319</v>
      </c>
      <c r="K39" s="91">
        <v>1557741</v>
      </c>
      <c r="L39" s="91">
        <v>1560095</v>
      </c>
      <c r="M39" s="91">
        <v>1558065</v>
      </c>
      <c r="N39" s="91">
        <v>1555578</v>
      </c>
      <c r="O39" s="91">
        <v>1566699</v>
      </c>
      <c r="P39" s="91">
        <v>1570374</v>
      </c>
      <c r="Q39" s="91">
        <v>1561757</v>
      </c>
      <c r="R39" s="91">
        <v>1561417</v>
      </c>
      <c r="S39" s="91">
        <v>1570732</v>
      </c>
      <c r="T39" s="91">
        <v>1581446</v>
      </c>
      <c r="U39" s="91">
        <v>1577590</v>
      </c>
      <c r="V39" s="91">
        <v>1574823</v>
      </c>
      <c r="W39" s="91">
        <v>1579376</v>
      </c>
      <c r="X39" s="91">
        <v>1576122</v>
      </c>
      <c r="Y39" s="91">
        <v>1569145</v>
      </c>
      <c r="Z39" s="91">
        <v>1568478</v>
      </c>
      <c r="AA39" s="91">
        <v>1564931</v>
      </c>
      <c r="AB39" s="91">
        <v>1568114</v>
      </c>
      <c r="AC39" s="91">
        <v>1555603</v>
      </c>
      <c r="AD39" s="91">
        <v>1553762</v>
      </c>
      <c r="AE39" s="91">
        <v>1563014</v>
      </c>
      <c r="AF39" s="91">
        <v>1575528</v>
      </c>
    </row>
    <row r="40" spans="1:32" s="17" customFormat="1" x14ac:dyDescent="0.25">
      <c r="A40" s="91" t="s">
        <v>67</v>
      </c>
      <c r="B40" s="91">
        <v>539466</v>
      </c>
      <c r="C40" s="91">
        <v>541385</v>
      </c>
      <c r="D40" s="91">
        <v>542385</v>
      </c>
      <c r="E40" s="91">
        <v>541003</v>
      </c>
      <c r="F40" s="91">
        <v>543742</v>
      </c>
      <c r="G40" s="91">
        <v>544147</v>
      </c>
      <c r="H40" s="91">
        <v>550315</v>
      </c>
      <c r="I40" s="91">
        <v>549925</v>
      </c>
      <c r="J40" s="91">
        <v>547419</v>
      </c>
      <c r="K40" s="91">
        <v>549217</v>
      </c>
      <c r="L40" s="91">
        <v>548829</v>
      </c>
      <c r="M40" s="91">
        <v>550429</v>
      </c>
      <c r="N40" s="91">
        <v>551789</v>
      </c>
      <c r="O40" s="91">
        <v>556195</v>
      </c>
      <c r="P40" s="91">
        <v>558647</v>
      </c>
      <c r="Q40" s="91">
        <v>554591</v>
      </c>
      <c r="R40" s="91">
        <v>553946</v>
      </c>
      <c r="S40" s="91">
        <v>558034</v>
      </c>
      <c r="T40" s="91">
        <v>564561</v>
      </c>
      <c r="U40" s="91">
        <v>564447</v>
      </c>
      <c r="V40" s="91">
        <v>563298</v>
      </c>
      <c r="W40" s="91">
        <v>565100</v>
      </c>
      <c r="X40" s="91">
        <v>563235</v>
      </c>
      <c r="Y40" s="91">
        <v>563618</v>
      </c>
      <c r="Z40" s="91">
        <v>559977</v>
      </c>
      <c r="AA40" s="91">
        <v>560824</v>
      </c>
      <c r="AB40" s="91">
        <v>561749</v>
      </c>
      <c r="AC40" s="91">
        <v>558987</v>
      </c>
      <c r="AD40" s="91">
        <v>557001</v>
      </c>
      <c r="AE40" s="91">
        <v>559379</v>
      </c>
      <c r="AF40" s="91">
        <v>565917</v>
      </c>
    </row>
    <row r="41" spans="1:32" s="17" customFormat="1" x14ac:dyDescent="0.25">
      <c r="A41" s="91" t="s">
        <v>68</v>
      </c>
      <c r="B41" s="91">
        <v>312593</v>
      </c>
      <c r="C41" s="91">
        <v>313641</v>
      </c>
      <c r="D41" s="91">
        <v>313437</v>
      </c>
      <c r="E41" s="91">
        <v>313844</v>
      </c>
      <c r="F41" s="91">
        <v>319932</v>
      </c>
      <c r="G41" s="91">
        <v>316321</v>
      </c>
      <c r="H41" s="91">
        <v>316329</v>
      </c>
      <c r="I41" s="91">
        <v>316418</v>
      </c>
      <c r="J41" s="91">
        <v>316226</v>
      </c>
      <c r="K41" s="91">
        <v>315642</v>
      </c>
      <c r="L41" s="91">
        <v>314223</v>
      </c>
      <c r="M41" s="91">
        <v>314011</v>
      </c>
      <c r="N41" s="91">
        <v>315034</v>
      </c>
      <c r="O41" s="91">
        <v>317944</v>
      </c>
      <c r="P41" s="91">
        <v>320105</v>
      </c>
      <c r="Q41" s="91">
        <v>317887</v>
      </c>
      <c r="R41" s="91">
        <v>320961</v>
      </c>
      <c r="S41" s="91">
        <v>317848</v>
      </c>
      <c r="T41" s="91">
        <v>320477</v>
      </c>
      <c r="U41" s="91">
        <v>320922</v>
      </c>
      <c r="V41" s="91">
        <v>322026</v>
      </c>
      <c r="W41" s="91">
        <v>321597</v>
      </c>
      <c r="X41" s="91">
        <v>317983</v>
      </c>
      <c r="Y41" s="91">
        <v>317457</v>
      </c>
      <c r="Z41" s="91">
        <v>319445</v>
      </c>
      <c r="AA41" s="91">
        <v>317671</v>
      </c>
      <c r="AB41" s="91">
        <v>319378</v>
      </c>
      <c r="AC41" s="91">
        <v>315347</v>
      </c>
      <c r="AD41" s="91">
        <v>312984</v>
      </c>
      <c r="AE41" s="91">
        <v>316236</v>
      </c>
      <c r="AF41" s="91">
        <v>318622</v>
      </c>
    </row>
    <row r="42" spans="1:32" s="17" customFormat="1" x14ac:dyDescent="0.25">
      <c r="A42" s="91" t="s">
        <v>69</v>
      </c>
      <c r="B42" s="91">
        <v>141495</v>
      </c>
      <c r="C42" s="91">
        <v>140163</v>
      </c>
      <c r="D42" s="91">
        <v>140414</v>
      </c>
      <c r="E42" s="91">
        <v>140503</v>
      </c>
      <c r="F42" s="91">
        <v>141088</v>
      </c>
      <c r="G42" s="91">
        <v>141940</v>
      </c>
      <c r="H42" s="91">
        <v>139081</v>
      </c>
      <c r="I42" s="91">
        <v>136787</v>
      </c>
      <c r="J42" s="91">
        <v>137466</v>
      </c>
      <c r="K42" s="91">
        <v>139616</v>
      </c>
      <c r="L42" s="91">
        <v>139684</v>
      </c>
      <c r="M42" s="91">
        <v>136999</v>
      </c>
      <c r="N42" s="91">
        <v>138791</v>
      </c>
      <c r="O42" s="91">
        <v>140730</v>
      </c>
      <c r="P42" s="91">
        <v>141749</v>
      </c>
      <c r="Q42" s="91">
        <v>140904</v>
      </c>
      <c r="R42" s="91">
        <v>141611</v>
      </c>
      <c r="S42" s="91">
        <v>142926</v>
      </c>
      <c r="T42" s="91">
        <v>140028</v>
      </c>
      <c r="U42" s="91">
        <v>138302</v>
      </c>
      <c r="V42" s="91">
        <v>139901</v>
      </c>
      <c r="W42" s="91">
        <v>141399</v>
      </c>
      <c r="X42" s="91">
        <v>140751</v>
      </c>
      <c r="Y42" s="91">
        <v>137288</v>
      </c>
      <c r="Z42" s="91">
        <v>138616</v>
      </c>
      <c r="AA42" s="91">
        <v>141206</v>
      </c>
      <c r="AB42" s="91">
        <v>141379</v>
      </c>
      <c r="AC42" s="91">
        <v>141120</v>
      </c>
      <c r="AD42" s="91">
        <v>141300</v>
      </c>
      <c r="AE42" s="91">
        <v>142946</v>
      </c>
      <c r="AF42" s="91">
        <v>140677</v>
      </c>
    </row>
    <row r="43" spans="1:32" s="17" customFormat="1" x14ac:dyDescent="0.25">
      <c r="A43" s="91" t="s">
        <v>70</v>
      </c>
      <c r="B43" s="91">
        <v>432985</v>
      </c>
      <c r="C43" s="91">
        <v>434302</v>
      </c>
      <c r="D43" s="91">
        <v>435200</v>
      </c>
      <c r="E43" s="91">
        <v>434002</v>
      </c>
      <c r="F43" s="91">
        <v>436307</v>
      </c>
      <c r="G43" s="91">
        <v>436394</v>
      </c>
      <c r="H43" s="91">
        <v>441225</v>
      </c>
      <c r="I43" s="91">
        <v>440937</v>
      </c>
      <c r="J43" s="91">
        <v>439012</v>
      </c>
      <c r="K43" s="91">
        <v>440468</v>
      </c>
      <c r="L43" s="91">
        <v>440218</v>
      </c>
      <c r="M43" s="91">
        <v>441118</v>
      </c>
      <c r="N43" s="91">
        <v>442091</v>
      </c>
      <c r="O43" s="91">
        <v>445858</v>
      </c>
      <c r="P43" s="91">
        <v>447697</v>
      </c>
      <c r="Q43" s="91">
        <v>444448</v>
      </c>
      <c r="R43" s="91">
        <v>443928</v>
      </c>
      <c r="S43" s="91">
        <v>447237</v>
      </c>
      <c r="T43" s="91">
        <v>452440</v>
      </c>
      <c r="U43" s="91">
        <v>452349</v>
      </c>
      <c r="V43" s="91">
        <v>451420</v>
      </c>
      <c r="W43" s="91">
        <v>452885</v>
      </c>
      <c r="X43" s="91">
        <v>451173</v>
      </c>
      <c r="Y43" s="91">
        <v>451507</v>
      </c>
      <c r="Z43" s="91">
        <v>448208</v>
      </c>
      <c r="AA43" s="91">
        <v>449263</v>
      </c>
      <c r="AB43" s="91">
        <v>449818</v>
      </c>
      <c r="AC43" s="91">
        <v>447658</v>
      </c>
      <c r="AD43" s="91">
        <v>446068</v>
      </c>
      <c r="AE43" s="91">
        <v>447924</v>
      </c>
      <c r="AF43" s="91">
        <v>453199</v>
      </c>
    </row>
    <row r="44" spans="1:32" s="17" customFormat="1" x14ac:dyDescent="0.25">
      <c r="A44" s="91" t="s">
        <v>71</v>
      </c>
      <c r="B44" s="91">
        <v>215370</v>
      </c>
      <c r="C44" s="91">
        <v>217695</v>
      </c>
      <c r="D44" s="91">
        <v>219144</v>
      </c>
      <c r="E44" s="91">
        <v>220014</v>
      </c>
      <c r="F44" s="91">
        <v>221130</v>
      </c>
      <c r="G44" s="91">
        <v>220180</v>
      </c>
      <c r="H44" s="91">
        <v>219415</v>
      </c>
      <c r="I44" s="91">
        <v>217940</v>
      </c>
      <c r="J44" s="91">
        <v>216427</v>
      </c>
      <c r="K44" s="91">
        <v>216383</v>
      </c>
      <c r="L44" s="91">
        <v>215413</v>
      </c>
      <c r="M44" s="91">
        <v>213913</v>
      </c>
      <c r="N44" s="91">
        <v>213512</v>
      </c>
      <c r="O44" s="91">
        <v>215447</v>
      </c>
      <c r="P44" s="91">
        <v>218230</v>
      </c>
      <c r="Q44" s="91">
        <v>217295</v>
      </c>
      <c r="R44" s="91">
        <v>217010</v>
      </c>
      <c r="S44" s="91">
        <v>218384</v>
      </c>
      <c r="T44" s="91">
        <v>218706</v>
      </c>
      <c r="U44" s="91">
        <v>217146</v>
      </c>
      <c r="V44" s="91">
        <v>215676</v>
      </c>
      <c r="W44" s="91">
        <v>217401</v>
      </c>
      <c r="X44" s="91">
        <v>216027</v>
      </c>
      <c r="Y44" s="91">
        <v>214659</v>
      </c>
      <c r="Z44" s="91">
        <v>214911</v>
      </c>
      <c r="AA44" s="91">
        <v>215702</v>
      </c>
      <c r="AB44" s="91">
        <v>218072</v>
      </c>
      <c r="AC44" s="91">
        <v>218046</v>
      </c>
      <c r="AD44" s="91">
        <v>217942</v>
      </c>
      <c r="AE44" s="91">
        <v>217394</v>
      </c>
      <c r="AF44" s="91">
        <v>216986</v>
      </c>
    </row>
    <row r="45" spans="1:32" s="17" customFormat="1" x14ac:dyDescent="0.25">
      <c r="A45" s="91" t="s">
        <v>72</v>
      </c>
      <c r="B45" s="91">
        <v>1002220</v>
      </c>
      <c r="C45" s="91">
        <v>1004192</v>
      </c>
      <c r="D45" s="91">
        <v>1003153</v>
      </c>
      <c r="E45" s="91">
        <v>1004315</v>
      </c>
      <c r="F45" s="91">
        <v>1009274</v>
      </c>
      <c r="G45" s="91">
        <v>1014379</v>
      </c>
      <c r="H45" s="91">
        <v>1016141</v>
      </c>
      <c r="I45" s="91">
        <v>1013816</v>
      </c>
      <c r="J45" s="91">
        <v>1008703</v>
      </c>
      <c r="K45" s="91">
        <v>1015453</v>
      </c>
      <c r="L45" s="91">
        <v>1012904</v>
      </c>
      <c r="M45" s="91">
        <v>1012510</v>
      </c>
      <c r="N45" s="91">
        <v>1015201</v>
      </c>
      <c r="O45" s="91">
        <v>1021045</v>
      </c>
      <c r="P45" s="91">
        <v>1023109</v>
      </c>
      <c r="Q45" s="91">
        <v>1017826</v>
      </c>
      <c r="R45" s="91">
        <v>1018594</v>
      </c>
      <c r="S45" s="91">
        <v>1028932</v>
      </c>
      <c r="T45" s="91">
        <v>1035998</v>
      </c>
      <c r="U45" s="91">
        <v>1034065</v>
      </c>
      <c r="V45" s="91">
        <v>1029624</v>
      </c>
      <c r="W45" s="91">
        <v>1030837</v>
      </c>
      <c r="X45" s="91">
        <v>1032256</v>
      </c>
      <c r="Y45" s="91">
        <v>1030812</v>
      </c>
      <c r="Z45" s="91">
        <v>1025291</v>
      </c>
      <c r="AA45" s="91">
        <v>1021814</v>
      </c>
      <c r="AB45" s="91">
        <v>1024913</v>
      </c>
      <c r="AC45" s="91">
        <v>1017888</v>
      </c>
      <c r="AD45" s="91">
        <v>1016745</v>
      </c>
      <c r="AE45" s="91">
        <v>1023789</v>
      </c>
      <c r="AF45" s="91">
        <v>1030213</v>
      </c>
    </row>
    <row r="46" spans="1:32" s="17" customFormat="1" x14ac:dyDescent="0.25">
      <c r="A46" s="91" t="s">
        <v>73</v>
      </c>
      <c r="B46" s="91">
        <v>142295</v>
      </c>
      <c r="C46" s="91">
        <v>142417</v>
      </c>
      <c r="D46" s="91">
        <v>143567</v>
      </c>
      <c r="E46" s="91">
        <v>143832</v>
      </c>
      <c r="F46" s="91">
        <v>145614</v>
      </c>
      <c r="G46" s="91">
        <v>147005</v>
      </c>
      <c r="H46" s="91">
        <v>146053</v>
      </c>
      <c r="I46" s="91">
        <v>144500</v>
      </c>
      <c r="J46" s="91">
        <v>141015</v>
      </c>
      <c r="K46" s="91">
        <v>142963</v>
      </c>
      <c r="L46" s="91">
        <v>141619</v>
      </c>
      <c r="M46" s="91">
        <v>139951</v>
      </c>
      <c r="N46" s="91">
        <v>141971</v>
      </c>
      <c r="O46" s="91">
        <v>143433</v>
      </c>
      <c r="P46" s="91">
        <v>144287</v>
      </c>
      <c r="Q46" s="91">
        <v>144961</v>
      </c>
      <c r="R46" s="91">
        <v>145196</v>
      </c>
      <c r="S46" s="91">
        <v>147519</v>
      </c>
      <c r="T46" s="91">
        <v>146780</v>
      </c>
      <c r="U46" s="91">
        <v>145671</v>
      </c>
      <c r="V46" s="91">
        <v>143376</v>
      </c>
      <c r="W46" s="91">
        <v>145014</v>
      </c>
      <c r="X46" s="91">
        <v>143630</v>
      </c>
      <c r="Y46" s="91">
        <v>142466</v>
      </c>
      <c r="Z46" s="91">
        <v>142741</v>
      </c>
      <c r="AA46" s="91">
        <v>143429</v>
      </c>
      <c r="AB46" s="91">
        <v>144336</v>
      </c>
      <c r="AC46" s="91">
        <v>143777</v>
      </c>
      <c r="AD46" s="91">
        <v>144469</v>
      </c>
      <c r="AE46" s="91">
        <v>147147</v>
      </c>
      <c r="AF46" s="91">
        <v>146171</v>
      </c>
    </row>
    <row r="47" spans="1:32" s="17" customFormat="1" x14ac:dyDescent="0.25">
      <c r="A47" s="91" t="s">
        <v>74</v>
      </c>
      <c r="B47" s="91">
        <v>75078</v>
      </c>
      <c r="C47" s="91">
        <v>73983</v>
      </c>
      <c r="D47" s="91">
        <v>74020</v>
      </c>
      <c r="E47" s="91">
        <v>74023</v>
      </c>
      <c r="F47" s="91">
        <v>74615</v>
      </c>
      <c r="G47" s="91">
        <v>75028</v>
      </c>
      <c r="H47" s="91">
        <v>74289</v>
      </c>
      <c r="I47" s="91">
        <v>74578</v>
      </c>
      <c r="J47" s="91">
        <v>73962</v>
      </c>
      <c r="K47" s="91">
        <v>74546</v>
      </c>
      <c r="L47" s="91">
        <v>73797</v>
      </c>
      <c r="M47" s="91">
        <v>73807</v>
      </c>
      <c r="N47" s="91">
        <v>74343</v>
      </c>
      <c r="O47" s="91">
        <v>73728</v>
      </c>
      <c r="P47" s="91">
        <v>74321</v>
      </c>
      <c r="Q47" s="91">
        <v>74363</v>
      </c>
      <c r="R47" s="91">
        <v>74183</v>
      </c>
      <c r="S47" s="91">
        <v>75537</v>
      </c>
      <c r="T47" s="91">
        <v>74583</v>
      </c>
      <c r="U47" s="91">
        <v>75266</v>
      </c>
      <c r="V47" s="91">
        <v>75103</v>
      </c>
      <c r="W47" s="91">
        <v>75663</v>
      </c>
      <c r="X47" s="91">
        <v>74927</v>
      </c>
      <c r="Y47" s="91">
        <v>74380</v>
      </c>
      <c r="Z47" s="91">
        <v>75286</v>
      </c>
      <c r="AA47" s="91">
        <v>74737</v>
      </c>
      <c r="AB47" s="91">
        <v>74836</v>
      </c>
      <c r="AC47" s="91">
        <v>74862</v>
      </c>
      <c r="AD47" s="91">
        <v>74646</v>
      </c>
      <c r="AE47" s="91">
        <v>75682</v>
      </c>
      <c r="AF47" s="91">
        <v>75485</v>
      </c>
    </row>
    <row r="48" spans="1:32" s="17" customFormat="1" x14ac:dyDescent="0.25">
      <c r="A48" s="91" t="s">
        <v>75</v>
      </c>
      <c r="B48" s="91">
        <v>1371</v>
      </c>
      <c r="C48" s="91">
        <v>1336</v>
      </c>
      <c r="D48" s="91">
        <v>1325</v>
      </c>
      <c r="E48" s="91">
        <v>1344</v>
      </c>
      <c r="F48" s="91">
        <v>1381</v>
      </c>
      <c r="G48" s="91">
        <v>1410</v>
      </c>
      <c r="H48" s="91">
        <v>1351</v>
      </c>
      <c r="I48" s="91">
        <v>1348</v>
      </c>
      <c r="J48" s="91">
        <v>1387</v>
      </c>
      <c r="K48" s="91">
        <v>1376</v>
      </c>
      <c r="L48" s="91">
        <v>1309</v>
      </c>
      <c r="M48" s="91">
        <v>1328</v>
      </c>
      <c r="N48" s="91">
        <v>1319</v>
      </c>
      <c r="O48" s="91">
        <v>1326</v>
      </c>
      <c r="P48" s="91">
        <v>1347</v>
      </c>
      <c r="Q48" s="91">
        <v>1326</v>
      </c>
      <c r="R48" s="91">
        <v>1335</v>
      </c>
      <c r="S48" s="91">
        <v>1403</v>
      </c>
      <c r="T48" s="91">
        <v>1363</v>
      </c>
      <c r="U48" s="91">
        <v>1345</v>
      </c>
      <c r="V48" s="91">
        <v>1395</v>
      </c>
      <c r="W48" s="91">
        <v>1392</v>
      </c>
      <c r="X48" s="91">
        <v>1320</v>
      </c>
      <c r="Y48" s="91">
        <v>1318</v>
      </c>
      <c r="Z48" s="91">
        <v>1311</v>
      </c>
      <c r="AA48" s="91">
        <v>1300</v>
      </c>
      <c r="AB48" s="91">
        <v>1300</v>
      </c>
      <c r="AC48" s="91">
        <v>1300</v>
      </c>
      <c r="AD48" s="91">
        <v>1341</v>
      </c>
      <c r="AE48" s="91">
        <v>1390</v>
      </c>
      <c r="AF48" s="91">
        <v>1389</v>
      </c>
    </row>
    <row r="49" spans="1:32" s="17" customFormat="1" x14ac:dyDescent="0.25">
      <c r="A49" s="91" t="s">
        <v>76</v>
      </c>
      <c r="B49" s="91">
        <v>17840</v>
      </c>
      <c r="C49" s="91">
        <v>17748</v>
      </c>
      <c r="D49" s="91">
        <v>17751</v>
      </c>
      <c r="E49" s="91">
        <v>17649</v>
      </c>
      <c r="F49" s="91">
        <v>18006</v>
      </c>
      <c r="G49" s="91">
        <v>18455</v>
      </c>
      <c r="H49" s="91">
        <v>18170</v>
      </c>
      <c r="I49" s="91">
        <v>18353</v>
      </c>
      <c r="J49" s="91">
        <v>18049</v>
      </c>
      <c r="K49" s="91">
        <v>18029</v>
      </c>
      <c r="L49" s="91">
        <v>17550</v>
      </c>
      <c r="M49" s="91">
        <v>17400</v>
      </c>
      <c r="N49" s="91">
        <v>17694</v>
      </c>
      <c r="O49" s="91">
        <v>17705</v>
      </c>
      <c r="P49" s="91">
        <v>17838</v>
      </c>
      <c r="Q49" s="91">
        <v>17769</v>
      </c>
      <c r="R49" s="91">
        <v>17735</v>
      </c>
      <c r="S49" s="91">
        <v>18367</v>
      </c>
      <c r="T49" s="91">
        <v>18380</v>
      </c>
      <c r="U49" s="91">
        <v>18357</v>
      </c>
      <c r="V49" s="91">
        <v>18104</v>
      </c>
      <c r="W49" s="91">
        <v>18028</v>
      </c>
      <c r="X49" s="91">
        <v>17562</v>
      </c>
      <c r="Y49" s="91">
        <v>17469</v>
      </c>
      <c r="Z49" s="91">
        <v>17676</v>
      </c>
      <c r="AA49" s="91">
        <v>17544</v>
      </c>
      <c r="AB49" s="91">
        <v>17611</v>
      </c>
      <c r="AC49" s="91">
        <v>17553</v>
      </c>
      <c r="AD49" s="91">
        <v>17730</v>
      </c>
      <c r="AE49" s="91">
        <v>18209</v>
      </c>
      <c r="AF49" s="91">
        <v>18359</v>
      </c>
    </row>
    <row r="50" spans="1:32" s="17" customFormat="1" x14ac:dyDescent="0.25">
      <c r="A50" s="91" t="s">
        <v>77</v>
      </c>
      <c r="B50" s="91">
        <v>204136</v>
      </c>
      <c r="C50" s="91">
        <v>204492</v>
      </c>
      <c r="D50" s="91">
        <v>204702</v>
      </c>
      <c r="E50" s="91">
        <v>204558</v>
      </c>
      <c r="F50" s="91">
        <v>205365</v>
      </c>
      <c r="G50" s="91">
        <v>206028</v>
      </c>
      <c r="H50" s="91">
        <v>205644</v>
      </c>
      <c r="I50" s="91">
        <v>205202</v>
      </c>
      <c r="J50" s="91">
        <v>204739</v>
      </c>
      <c r="K50" s="91">
        <v>205934</v>
      </c>
      <c r="L50" s="91">
        <v>206561</v>
      </c>
      <c r="M50" s="91">
        <v>206237</v>
      </c>
      <c r="N50" s="91">
        <v>205698</v>
      </c>
      <c r="O50" s="91">
        <v>207184</v>
      </c>
      <c r="P50" s="91">
        <v>208309</v>
      </c>
      <c r="Q50" s="91">
        <v>206783</v>
      </c>
      <c r="R50" s="91">
        <v>206550</v>
      </c>
      <c r="S50" s="91">
        <v>208903</v>
      </c>
      <c r="T50" s="91">
        <v>208305</v>
      </c>
      <c r="U50" s="91">
        <v>208107</v>
      </c>
      <c r="V50" s="91">
        <v>208503</v>
      </c>
      <c r="W50" s="91">
        <v>209244</v>
      </c>
      <c r="X50" s="91">
        <v>208843</v>
      </c>
      <c r="Y50" s="91">
        <v>208152</v>
      </c>
      <c r="Z50" s="91">
        <v>207541</v>
      </c>
      <c r="AA50" s="91">
        <v>207049</v>
      </c>
      <c r="AB50" s="91">
        <v>207395</v>
      </c>
      <c r="AC50" s="91">
        <v>205743</v>
      </c>
      <c r="AD50" s="91">
        <v>205351</v>
      </c>
      <c r="AE50" s="91">
        <v>206250</v>
      </c>
      <c r="AF50" s="91">
        <v>208129</v>
      </c>
    </row>
    <row r="51" spans="1:32" s="17" customFormat="1" x14ac:dyDescent="0.25">
      <c r="A51" s="91" t="s">
        <v>78</v>
      </c>
      <c r="B51" s="91">
        <v>256470</v>
      </c>
      <c r="C51" s="91">
        <v>257132</v>
      </c>
      <c r="D51" s="91">
        <v>257393</v>
      </c>
      <c r="E51" s="91">
        <v>257944</v>
      </c>
      <c r="F51" s="91">
        <v>259933</v>
      </c>
      <c r="G51" s="91">
        <v>259252</v>
      </c>
      <c r="H51" s="91">
        <v>260353</v>
      </c>
      <c r="I51" s="91">
        <v>259924</v>
      </c>
      <c r="J51" s="91">
        <v>259798</v>
      </c>
      <c r="K51" s="91">
        <v>258927</v>
      </c>
      <c r="L51" s="91">
        <v>256883</v>
      </c>
      <c r="M51" s="91">
        <v>256835</v>
      </c>
      <c r="N51" s="91">
        <v>256861</v>
      </c>
      <c r="O51" s="91">
        <v>259333</v>
      </c>
      <c r="P51" s="91">
        <v>260067</v>
      </c>
      <c r="Q51" s="91">
        <v>259293</v>
      </c>
      <c r="R51" s="91">
        <v>259673</v>
      </c>
      <c r="S51" s="91">
        <v>260821</v>
      </c>
      <c r="T51" s="91">
        <v>263391</v>
      </c>
      <c r="U51" s="91">
        <v>262967</v>
      </c>
      <c r="V51" s="91">
        <v>263975</v>
      </c>
      <c r="W51" s="91">
        <v>262259</v>
      </c>
      <c r="X51" s="91">
        <v>257996</v>
      </c>
      <c r="Y51" s="91">
        <v>259109</v>
      </c>
      <c r="Z51" s="91">
        <v>257037</v>
      </c>
      <c r="AA51" s="91">
        <v>258500</v>
      </c>
      <c r="AB51" s="91">
        <v>257963</v>
      </c>
      <c r="AC51" s="91">
        <v>257329</v>
      </c>
      <c r="AD51" s="91">
        <v>258429</v>
      </c>
      <c r="AE51" s="91">
        <v>259451</v>
      </c>
      <c r="AF51" s="91">
        <v>260917</v>
      </c>
    </row>
    <row r="52" spans="1:32" s="17" customFormat="1" x14ac:dyDescent="0.25">
      <c r="A52" s="91" t="s">
        <v>79</v>
      </c>
      <c r="B52" s="91">
        <v>240868</v>
      </c>
      <c r="C52" s="91">
        <v>241133</v>
      </c>
      <c r="D52" s="91">
        <v>241785</v>
      </c>
      <c r="E52" s="91">
        <v>241082</v>
      </c>
      <c r="F52" s="91">
        <v>242558</v>
      </c>
      <c r="G52" s="91">
        <v>241638</v>
      </c>
      <c r="H52" s="91">
        <v>242802</v>
      </c>
      <c r="I52" s="91">
        <v>245182</v>
      </c>
      <c r="J52" s="91">
        <v>241278</v>
      </c>
      <c r="K52" s="91">
        <v>240657</v>
      </c>
      <c r="L52" s="91">
        <v>240265</v>
      </c>
      <c r="M52" s="91">
        <v>239357</v>
      </c>
      <c r="N52" s="91">
        <v>240631</v>
      </c>
      <c r="O52" s="91">
        <v>241680</v>
      </c>
      <c r="P52" s="91">
        <v>244554</v>
      </c>
      <c r="Q52" s="91">
        <v>242628</v>
      </c>
      <c r="R52" s="91">
        <v>243727</v>
      </c>
      <c r="S52" s="91">
        <v>243834</v>
      </c>
      <c r="T52" s="91">
        <v>247386</v>
      </c>
      <c r="U52" s="91">
        <v>248562</v>
      </c>
      <c r="V52" s="91">
        <v>247329</v>
      </c>
      <c r="W52" s="91">
        <v>246038</v>
      </c>
      <c r="X52" s="91">
        <v>243972</v>
      </c>
      <c r="Y52" s="91">
        <v>243650</v>
      </c>
      <c r="Z52" s="91">
        <v>244952</v>
      </c>
      <c r="AA52" s="91">
        <v>244692</v>
      </c>
      <c r="AB52" s="91">
        <v>246059</v>
      </c>
      <c r="AC52" s="91">
        <v>242808</v>
      </c>
      <c r="AD52" s="91">
        <v>245233</v>
      </c>
      <c r="AE52" s="91">
        <v>246338</v>
      </c>
      <c r="AF52" s="91">
        <v>249002</v>
      </c>
    </row>
    <row r="53" spans="1:32" s="17" customFormat="1" x14ac:dyDescent="0.25">
      <c r="A53" s="91" t="s">
        <v>80</v>
      </c>
      <c r="B53" s="91">
        <v>43506</v>
      </c>
      <c r="C53" s="91">
        <v>44005</v>
      </c>
      <c r="D53" s="91">
        <v>44636</v>
      </c>
      <c r="E53" s="91">
        <v>44625</v>
      </c>
      <c r="F53" s="91">
        <v>45146</v>
      </c>
      <c r="G53" s="91">
        <v>45410</v>
      </c>
      <c r="H53" s="91">
        <v>46150</v>
      </c>
      <c r="I53" s="91">
        <v>46206</v>
      </c>
      <c r="J53" s="91">
        <v>44506</v>
      </c>
      <c r="K53" s="91">
        <v>44382</v>
      </c>
      <c r="L53" s="91">
        <v>43860</v>
      </c>
      <c r="M53" s="91">
        <v>43866</v>
      </c>
      <c r="N53" s="91">
        <v>43826</v>
      </c>
      <c r="O53" s="91">
        <v>44619</v>
      </c>
      <c r="P53" s="91">
        <v>44998</v>
      </c>
      <c r="Q53" s="91">
        <v>45141</v>
      </c>
      <c r="R53" s="91">
        <v>45189</v>
      </c>
      <c r="S53" s="91">
        <v>46097</v>
      </c>
      <c r="T53" s="91">
        <v>46710</v>
      </c>
      <c r="U53" s="91">
        <v>46717</v>
      </c>
      <c r="V53" s="91">
        <v>45565</v>
      </c>
      <c r="W53" s="91">
        <v>45068</v>
      </c>
      <c r="X53" s="91">
        <v>44956</v>
      </c>
      <c r="Y53" s="91">
        <v>45027</v>
      </c>
      <c r="Z53" s="91">
        <v>45012</v>
      </c>
      <c r="AA53" s="91">
        <v>45148</v>
      </c>
      <c r="AB53" s="91">
        <v>45341</v>
      </c>
      <c r="AC53" s="91">
        <v>45372</v>
      </c>
      <c r="AD53" s="91">
        <v>45331</v>
      </c>
      <c r="AE53" s="91">
        <v>45980</v>
      </c>
      <c r="AF53" s="91">
        <v>46664</v>
      </c>
    </row>
    <row r="54" spans="1:32" s="17" customFormat="1" x14ac:dyDescent="0.25">
      <c r="A54" s="91" t="s">
        <v>81</v>
      </c>
      <c r="B54" s="91">
        <v>25063</v>
      </c>
      <c r="C54" s="91">
        <v>24807</v>
      </c>
      <c r="D54" s="91">
        <v>24832</v>
      </c>
      <c r="E54" s="91">
        <v>24919</v>
      </c>
      <c r="F54" s="91">
        <v>25005</v>
      </c>
      <c r="G54" s="91">
        <v>25312</v>
      </c>
      <c r="H54" s="91">
        <v>24856</v>
      </c>
      <c r="I54" s="91">
        <v>25262</v>
      </c>
      <c r="J54" s="91">
        <v>25675</v>
      </c>
      <c r="K54" s="91">
        <v>25708</v>
      </c>
      <c r="L54" s="91">
        <v>24850</v>
      </c>
      <c r="M54" s="91">
        <v>24568</v>
      </c>
      <c r="N54" s="91">
        <v>24624</v>
      </c>
      <c r="O54" s="91">
        <v>24869</v>
      </c>
      <c r="P54" s="91">
        <v>24859</v>
      </c>
      <c r="Q54" s="91">
        <v>24855</v>
      </c>
      <c r="R54" s="91">
        <v>24833</v>
      </c>
      <c r="S54" s="91">
        <v>25263</v>
      </c>
      <c r="T54" s="91">
        <v>25104</v>
      </c>
      <c r="U54" s="91">
        <v>25388</v>
      </c>
      <c r="V54" s="91">
        <v>25995</v>
      </c>
      <c r="W54" s="91">
        <v>26150</v>
      </c>
      <c r="X54" s="91">
        <v>25396</v>
      </c>
      <c r="Y54" s="91">
        <v>25068</v>
      </c>
      <c r="Z54" s="91">
        <v>25518</v>
      </c>
      <c r="AA54" s="91">
        <v>25360</v>
      </c>
      <c r="AB54" s="91">
        <v>25206</v>
      </c>
      <c r="AC54" s="91">
        <v>25330</v>
      </c>
      <c r="AD54" s="91">
        <v>25365</v>
      </c>
      <c r="AE54" s="91">
        <v>25685</v>
      </c>
      <c r="AF54" s="91">
        <v>25380</v>
      </c>
    </row>
    <row r="55" spans="1:32" s="17" customFormat="1" x14ac:dyDescent="0.25">
      <c r="A55" s="91" t="s">
        <v>82</v>
      </c>
      <c r="B55" s="91">
        <v>4966</v>
      </c>
      <c r="C55" s="91">
        <v>4956</v>
      </c>
      <c r="D55" s="91">
        <v>4931</v>
      </c>
      <c r="E55" s="91">
        <v>5013</v>
      </c>
      <c r="F55" s="91">
        <v>5222</v>
      </c>
      <c r="G55" s="91">
        <v>5405</v>
      </c>
      <c r="H55" s="91">
        <v>5353</v>
      </c>
      <c r="I55" s="91">
        <v>5472</v>
      </c>
      <c r="J55" s="91">
        <v>5299</v>
      </c>
      <c r="K55" s="91">
        <v>5118</v>
      </c>
      <c r="L55" s="91">
        <v>5015</v>
      </c>
      <c r="M55" s="91">
        <v>4946</v>
      </c>
      <c r="N55" s="91">
        <v>4848</v>
      </c>
      <c r="O55" s="91">
        <v>4930</v>
      </c>
      <c r="P55" s="91">
        <v>5046</v>
      </c>
      <c r="Q55" s="91">
        <v>4989</v>
      </c>
      <c r="R55" s="91">
        <v>5074</v>
      </c>
      <c r="S55" s="91">
        <v>5257</v>
      </c>
      <c r="T55" s="91">
        <v>5207</v>
      </c>
      <c r="U55" s="91">
        <v>5379</v>
      </c>
      <c r="V55" s="91">
        <v>5166</v>
      </c>
      <c r="W55" s="91">
        <v>5037</v>
      </c>
      <c r="X55" s="91">
        <v>4919</v>
      </c>
      <c r="Y55" s="91">
        <v>4951</v>
      </c>
      <c r="Z55" s="91">
        <v>4874</v>
      </c>
      <c r="AA55" s="91">
        <v>4920</v>
      </c>
      <c r="AB55" s="91">
        <v>4908</v>
      </c>
      <c r="AC55" s="91">
        <v>4954</v>
      </c>
      <c r="AD55" s="91">
        <v>5097</v>
      </c>
      <c r="AE55" s="91">
        <v>5272</v>
      </c>
      <c r="AF55" s="91">
        <v>5148</v>
      </c>
    </row>
    <row r="56" spans="1:32" s="17" customFormat="1" x14ac:dyDescent="0.25">
      <c r="A56" s="91" t="s">
        <v>83</v>
      </c>
      <c r="B56" s="91">
        <v>204466</v>
      </c>
      <c r="C56" s="91">
        <v>204170</v>
      </c>
      <c r="D56" s="91">
        <v>202832</v>
      </c>
      <c r="E56" s="91">
        <v>207535</v>
      </c>
      <c r="F56" s="91">
        <v>209286</v>
      </c>
      <c r="G56" s="91">
        <v>206609</v>
      </c>
      <c r="H56" s="91">
        <v>207190</v>
      </c>
      <c r="I56" s="91">
        <v>204221</v>
      </c>
      <c r="J56" s="91">
        <v>201671</v>
      </c>
      <c r="K56" s="91">
        <v>198205</v>
      </c>
      <c r="L56" s="91">
        <v>201495</v>
      </c>
      <c r="M56" s="91">
        <v>200899</v>
      </c>
      <c r="N56" s="91">
        <v>205102</v>
      </c>
      <c r="O56" s="91">
        <v>206686</v>
      </c>
      <c r="P56" s="91">
        <v>205530</v>
      </c>
      <c r="Q56" s="91">
        <v>210361</v>
      </c>
      <c r="R56" s="91">
        <v>208763</v>
      </c>
      <c r="S56" s="91">
        <v>207619</v>
      </c>
      <c r="T56" s="91">
        <v>207584</v>
      </c>
      <c r="U56" s="91">
        <v>206315</v>
      </c>
      <c r="V56" s="91">
        <v>205549</v>
      </c>
      <c r="W56" s="91">
        <v>202988</v>
      </c>
      <c r="X56" s="91">
        <v>201086</v>
      </c>
      <c r="Y56" s="91">
        <v>203316</v>
      </c>
      <c r="Z56" s="91">
        <v>207319</v>
      </c>
      <c r="AA56" s="91">
        <v>206370</v>
      </c>
      <c r="AB56" s="91">
        <v>204647</v>
      </c>
      <c r="AC56" s="91">
        <v>209681</v>
      </c>
      <c r="AD56" s="91">
        <v>209047</v>
      </c>
      <c r="AE56" s="91">
        <v>209083</v>
      </c>
      <c r="AF56" s="91">
        <v>208201</v>
      </c>
    </row>
    <row r="57" spans="1:32" s="17" customFormat="1" x14ac:dyDescent="0.25">
      <c r="A57" s="91" t="s">
        <v>84</v>
      </c>
      <c r="B57" s="91">
        <v>21548</v>
      </c>
      <c r="C57" s="91">
        <v>21447</v>
      </c>
      <c r="D57" s="91">
        <v>21459</v>
      </c>
      <c r="E57" s="91">
        <v>21501</v>
      </c>
      <c r="F57" s="91">
        <v>21813</v>
      </c>
      <c r="G57" s="91">
        <v>21818</v>
      </c>
      <c r="H57" s="91">
        <v>21810</v>
      </c>
      <c r="I57" s="91">
        <v>21691</v>
      </c>
      <c r="J57" s="91">
        <v>21558</v>
      </c>
      <c r="K57" s="91">
        <v>21424</v>
      </c>
      <c r="L57" s="91">
        <v>21459</v>
      </c>
      <c r="M57" s="91">
        <v>21378</v>
      </c>
      <c r="N57" s="91">
        <v>21545</v>
      </c>
      <c r="O57" s="91">
        <v>21870</v>
      </c>
      <c r="P57" s="91">
        <v>21938</v>
      </c>
      <c r="Q57" s="91">
        <v>21614</v>
      </c>
      <c r="R57" s="91">
        <v>21682</v>
      </c>
      <c r="S57" s="91">
        <v>22040</v>
      </c>
      <c r="T57" s="91">
        <v>22245</v>
      </c>
      <c r="U57" s="91">
        <v>22118</v>
      </c>
      <c r="V57" s="91">
        <v>22073</v>
      </c>
      <c r="W57" s="91">
        <v>21905</v>
      </c>
      <c r="X57" s="91">
        <v>21762</v>
      </c>
      <c r="Y57" s="91">
        <v>21499</v>
      </c>
      <c r="Z57" s="91">
        <v>21713</v>
      </c>
      <c r="AA57" s="91">
        <v>21763</v>
      </c>
      <c r="AB57" s="91">
        <v>21764</v>
      </c>
      <c r="AC57" s="91">
        <v>21560</v>
      </c>
      <c r="AD57" s="91">
        <v>21708</v>
      </c>
      <c r="AE57" s="91">
        <v>22122</v>
      </c>
      <c r="AF57" s="91">
        <v>22243</v>
      </c>
    </row>
    <row r="58" spans="1:32" s="17" customFormat="1" x14ac:dyDescent="0.25">
      <c r="A58" s="91" t="s">
        <v>85</v>
      </c>
      <c r="B58" s="91">
        <v>431450</v>
      </c>
      <c r="C58" s="91">
        <v>432673</v>
      </c>
      <c r="D58" s="91">
        <v>433034</v>
      </c>
      <c r="E58" s="91">
        <v>431328</v>
      </c>
      <c r="F58" s="91">
        <v>430551</v>
      </c>
      <c r="G58" s="91">
        <v>428209</v>
      </c>
      <c r="H58" s="91">
        <v>424559</v>
      </c>
      <c r="I58" s="91">
        <v>422141</v>
      </c>
      <c r="J58" s="91">
        <v>422462</v>
      </c>
      <c r="K58" s="91">
        <v>427676</v>
      </c>
      <c r="L58" s="91">
        <v>428320</v>
      </c>
      <c r="M58" s="91">
        <v>428386</v>
      </c>
      <c r="N58" s="91">
        <v>425352</v>
      </c>
      <c r="O58" s="91">
        <v>428818</v>
      </c>
      <c r="P58" s="91">
        <v>431805</v>
      </c>
      <c r="Q58" s="91">
        <v>428975</v>
      </c>
      <c r="R58" s="91">
        <v>427872</v>
      </c>
      <c r="S58" s="91">
        <v>428181</v>
      </c>
      <c r="T58" s="91">
        <v>426072</v>
      </c>
      <c r="U58" s="91">
        <v>423158</v>
      </c>
      <c r="V58" s="91">
        <v>424308</v>
      </c>
      <c r="W58" s="91">
        <v>429873</v>
      </c>
      <c r="X58" s="91">
        <v>429666</v>
      </c>
      <c r="Y58" s="91">
        <v>429340</v>
      </c>
      <c r="Z58" s="91">
        <v>429457</v>
      </c>
      <c r="AA58" s="91">
        <v>430535</v>
      </c>
      <c r="AB58" s="91">
        <v>432858</v>
      </c>
      <c r="AC58" s="91">
        <v>428989</v>
      </c>
      <c r="AD58" s="91">
        <v>427543</v>
      </c>
      <c r="AE58" s="91">
        <v>429152</v>
      </c>
      <c r="AF58" s="91">
        <v>427804</v>
      </c>
    </row>
    <row r="59" spans="1:32" s="17" customFormat="1" x14ac:dyDescent="0.25">
      <c r="A59" s="91" t="s">
        <v>86</v>
      </c>
      <c r="B59" s="91">
        <v>104319</v>
      </c>
      <c r="C59" s="91">
        <v>104361</v>
      </c>
      <c r="D59" s="91">
        <v>104964</v>
      </c>
      <c r="E59" s="91">
        <v>104630</v>
      </c>
      <c r="F59" s="91">
        <v>104657</v>
      </c>
      <c r="G59" s="91">
        <v>105390</v>
      </c>
      <c r="H59" s="91">
        <v>105731</v>
      </c>
      <c r="I59" s="91">
        <v>104777</v>
      </c>
      <c r="J59" s="91">
        <v>103724</v>
      </c>
      <c r="K59" s="91">
        <v>104528</v>
      </c>
      <c r="L59" s="91">
        <v>104422</v>
      </c>
      <c r="M59" s="91">
        <v>104812</v>
      </c>
      <c r="N59" s="91">
        <v>105715</v>
      </c>
      <c r="O59" s="91">
        <v>106586</v>
      </c>
      <c r="P59" s="91">
        <v>106661</v>
      </c>
      <c r="Q59" s="91">
        <v>105903</v>
      </c>
      <c r="R59" s="91">
        <v>105534</v>
      </c>
      <c r="S59" s="91">
        <v>106723</v>
      </c>
      <c r="T59" s="91">
        <v>107610</v>
      </c>
      <c r="U59" s="91">
        <v>106716</v>
      </c>
      <c r="V59" s="91">
        <v>105974</v>
      </c>
      <c r="W59" s="91">
        <v>105751</v>
      </c>
      <c r="X59" s="91">
        <v>105977</v>
      </c>
      <c r="Y59" s="91">
        <v>106108</v>
      </c>
      <c r="Z59" s="91">
        <v>106378</v>
      </c>
      <c r="AA59" s="91">
        <v>106402</v>
      </c>
      <c r="AB59" s="91">
        <v>106265</v>
      </c>
      <c r="AC59" s="91">
        <v>105587</v>
      </c>
      <c r="AD59" s="91">
        <v>105102</v>
      </c>
      <c r="AE59" s="91">
        <v>106243</v>
      </c>
      <c r="AF59" s="91">
        <v>107266</v>
      </c>
    </row>
    <row r="60" spans="1:32" s="17" customFormat="1" x14ac:dyDescent="0.25">
      <c r="A60" s="91" t="s">
        <v>87</v>
      </c>
      <c r="B60" s="91">
        <v>27803</v>
      </c>
      <c r="C60" s="91">
        <v>27836</v>
      </c>
      <c r="D60" s="91">
        <v>27943</v>
      </c>
      <c r="E60" s="91">
        <v>27825</v>
      </c>
      <c r="F60" s="91">
        <v>28069</v>
      </c>
      <c r="G60" s="91">
        <v>27922</v>
      </c>
      <c r="H60" s="91">
        <v>27954</v>
      </c>
      <c r="I60" s="91">
        <v>28228</v>
      </c>
      <c r="J60" s="91">
        <v>27743</v>
      </c>
      <c r="K60" s="91">
        <v>27786</v>
      </c>
      <c r="L60" s="91">
        <v>27679</v>
      </c>
      <c r="M60" s="91">
        <v>27716</v>
      </c>
      <c r="N60" s="91">
        <v>27835</v>
      </c>
      <c r="O60" s="91">
        <v>28087</v>
      </c>
      <c r="P60" s="91">
        <v>28313</v>
      </c>
      <c r="Q60" s="91">
        <v>28011</v>
      </c>
      <c r="R60" s="91">
        <v>27960</v>
      </c>
      <c r="S60" s="91">
        <v>28499</v>
      </c>
      <c r="T60" s="91">
        <v>28540</v>
      </c>
      <c r="U60" s="91">
        <v>28713</v>
      </c>
      <c r="V60" s="91">
        <v>28598</v>
      </c>
      <c r="W60" s="91">
        <v>28356</v>
      </c>
      <c r="X60" s="91">
        <v>28366</v>
      </c>
      <c r="Y60" s="91">
        <v>28551</v>
      </c>
      <c r="Z60" s="91">
        <v>28617</v>
      </c>
      <c r="AA60" s="91">
        <v>28447</v>
      </c>
      <c r="AB60" s="91">
        <v>28435</v>
      </c>
      <c r="AC60" s="91">
        <v>28257</v>
      </c>
      <c r="AD60" s="91">
        <v>28168</v>
      </c>
      <c r="AE60" s="91">
        <v>28521</v>
      </c>
      <c r="AF60" s="91">
        <v>28573</v>
      </c>
    </row>
  </sheetData>
  <conditionalFormatting sqref="A1:A1048576">
    <cfRule type="duplicateValues" dxfId="7" priority="75"/>
  </conditionalFormatting>
  <conditionalFormatting sqref="A3:A58">
    <cfRule type="duplicateValues" dxfId="6" priority="268"/>
  </conditionalFormatting>
  <hyperlinks>
    <hyperlink ref="A2" r:id="rId1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0"/>
  <sheetViews>
    <sheetView workbookViewId="0"/>
  </sheetViews>
  <sheetFormatPr defaultRowHeight="15" x14ac:dyDescent="0.25"/>
  <cols>
    <col min="1" max="1" width="24.28515625" style="17" customWidth="1"/>
    <col min="2" max="8" width="12.42578125" customWidth="1"/>
    <col min="9" max="9" width="11.28515625" style="3" customWidth="1"/>
    <col min="10" max="11" width="14.28515625" bestFit="1" customWidth="1"/>
  </cols>
  <sheetData>
    <row r="1" spans="1:19" s="9" customFormat="1" x14ac:dyDescent="0.25">
      <c r="A1" s="92" t="s">
        <v>92</v>
      </c>
      <c r="B1" s="40">
        <v>42005</v>
      </c>
      <c r="C1" s="40">
        <v>42036</v>
      </c>
      <c r="D1" s="40">
        <v>42064</v>
      </c>
      <c r="E1" s="94">
        <v>42095</v>
      </c>
      <c r="F1" s="40">
        <v>42125</v>
      </c>
      <c r="G1" s="40">
        <v>42156</v>
      </c>
      <c r="H1" s="40">
        <v>42186</v>
      </c>
      <c r="I1" s="48">
        <v>42217</v>
      </c>
    </row>
    <row r="2" spans="1:19" s="9" customFormat="1" x14ac:dyDescent="0.25">
      <c r="A2" s="93" t="s">
        <v>29</v>
      </c>
      <c r="B2" s="40">
        <v>42705</v>
      </c>
      <c r="C2" s="40">
        <v>42736</v>
      </c>
      <c r="D2" s="40">
        <v>42767</v>
      </c>
      <c r="E2" s="94">
        <v>42795</v>
      </c>
      <c r="F2" s="40">
        <v>42826</v>
      </c>
      <c r="G2" s="40">
        <v>42856</v>
      </c>
      <c r="H2" s="40">
        <v>42887</v>
      </c>
      <c r="I2" s="48">
        <v>42917</v>
      </c>
      <c r="J2" s="10"/>
      <c r="K2" s="10"/>
    </row>
    <row r="3" spans="1:19" x14ac:dyDescent="0.25">
      <c r="A3" s="91" t="s">
        <v>30</v>
      </c>
      <c r="B3" s="11">
        <f>SUM('Step 1'!B3:Y3)</f>
        <v>19931826</v>
      </c>
      <c r="C3" s="11">
        <f>SUM('Step 1'!C3:Z3)</f>
        <v>19952046</v>
      </c>
      <c r="D3" s="11">
        <f>SUM('Step 1'!D3:AA3)</f>
        <v>19970016</v>
      </c>
      <c r="E3" s="11">
        <f>SUM('Step 1'!E3:AB3)</f>
        <v>19990988</v>
      </c>
      <c r="F3" s="11">
        <f>SUM('Step 1'!F3:AC3)</f>
        <v>20004634</v>
      </c>
      <c r="G3" s="11">
        <f>SUM('Step 1'!G3:AD3)</f>
        <v>20013376</v>
      </c>
      <c r="H3" s="11">
        <f>SUM('Step 1'!H3:AE3)</f>
        <v>20026098</v>
      </c>
      <c r="I3" s="49">
        <f>SUM('Step 1'!I3:AF3)</f>
        <v>20043259</v>
      </c>
      <c r="J3" s="11"/>
      <c r="K3" s="11"/>
      <c r="L3" s="12"/>
      <c r="M3" s="12"/>
      <c r="N3" s="12"/>
      <c r="O3" s="12"/>
      <c r="P3" s="12"/>
      <c r="Q3" s="12"/>
      <c r="R3" s="12"/>
      <c r="S3" s="12"/>
    </row>
    <row r="4" spans="1:19" x14ac:dyDescent="0.25">
      <c r="A4" s="91" t="s">
        <v>31</v>
      </c>
      <c r="B4" s="11">
        <f>SUM('Step 1'!B4:Y4)</f>
        <v>13231</v>
      </c>
      <c r="C4" s="11">
        <f>SUM('Step 1'!C4:Z4)</f>
        <v>13298</v>
      </c>
      <c r="D4" s="11">
        <f>SUM('Step 1'!D4:AA4)</f>
        <v>13357</v>
      </c>
      <c r="E4" s="11">
        <f>SUM('Step 1'!E4:AB4)</f>
        <v>13424</v>
      </c>
      <c r="F4" s="11">
        <f>SUM('Step 1'!F4:AC4)</f>
        <v>13424</v>
      </c>
      <c r="G4" s="11">
        <f>SUM('Step 1'!G4:AD4)</f>
        <v>13399</v>
      </c>
      <c r="H4" s="11">
        <f>SUM('Step 1'!H4:AE4)</f>
        <v>13382</v>
      </c>
      <c r="I4" s="49">
        <f>SUM('Step 1'!I4:AF4)</f>
        <v>13371</v>
      </c>
      <c r="J4" s="11"/>
      <c r="K4" s="11"/>
      <c r="L4" s="12"/>
      <c r="M4" s="12"/>
      <c r="N4" s="12"/>
      <c r="O4" s="12"/>
      <c r="P4" s="12"/>
      <c r="Q4" s="12"/>
      <c r="R4" s="12"/>
      <c r="S4" s="12"/>
    </row>
    <row r="5" spans="1:19" x14ac:dyDescent="0.25">
      <c r="A5" s="91" t="s">
        <v>32</v>
      </c>
      <c r="B5" s="11">
        <f>SUM('Step 1'!B5:Y5)</f>
        <v>347847</v>
      </c>
      <c r="C5" s="11">
        <f>SUM('Step 1'!C5:Z5)</f>
        <v>348201</v>
      </c>
      <c r="D5" s="11">
        <f>SUM('Step 1'!D5:AA5)</f>
        <v>348604</v>
      </c>
      <c r="E5" s="11">
        <f>SUM('Step 1'!E5:AB5)</f>
        <v>348978</v>
      </c>
      <c r="F5" s="11">
        <f>SUM('Step 1'!F5:AC5)</f>
        <v>349288</v>
      </c>
      <c r="G5" s="11">
        <f>SUM('Step 1'!G5:AD5)</f>
        <v>349522</v>
      </c>
      <c r="H5" s="11">
        <f>SUM('Step 1'!H5:AE5)</f>
        <v>349922</v>
      </c>
      <c r="I5" s="49">
        <f>SUM('Step 1'!I5:AF5)</f>
        <v>350234</v>
      </c>
      <c r="J5" s="11"/>
      <c r="K5" s="11"/>
      <c r="L5" s="12"/>
      <c r="M5" s="12"/>
      <c r="N5" s="12"/>
      <c r="O5" s="12"/>
      <c r="P5" s="12"/>
      <c r="Q5" s="12"/>
      <c r="R5" s="12"/>
      <c r="S5" s="12"/>
    </row>
    <row r="6" spans="1:19" x14ac:dyDescent="0.25">
      <c r="A6" s="91" t="s">
        <v>33</v>
      </c>
      <c r="B6" s="11">
        <f>SUM('Step 1'!B6:Y6)</f>
        <v>2443684</v>
      </c>
      <c r="C6" s="11">
        <f>SUM('Step 1'!C6:Z6)</f>
        <v>2445858</v>
      </c>
      <c r="D6" s="11">
        <f>SUM('Step 1'!D6:AA6)</f>
        <v>2447522</v>
      </c>
      <c r="E6" s="11">
        <f>SUM('Step 1'!E6:AB6)</f>
        <v>2448878</v>
      </c>
      <c r="F6" s="11">
        <f>SUM('Step 1'!F6:AC6)</f>
        <v>2451034</v>
      </c>
      <c r="G6" s="11">
        <f>SUM('Step 1'!G6:AD6)</f>
        <v>2451388</v>
      </c>
      <c r="H6" s="11">
        <f>SUM('Step 1'!H6:AE6)</f>
        <v>2452346</v>
      </c>
      <c r="I6" s="49">
        <f>SUM('Step 1'!I6:AF6)</f>
        <v>2454204</v>
      </c>
      <c r="J6" s="11"/>
      <c r="K6" s="11"/>
      <c r="L6" s="12"/>
      <c r="M6" s="12"/>
      <c r="N6" s="12"/>
      <c r="O6" s="12"/>
      <c r="P6" s="12"/>
      <c r="Q6" s="12"/>
      <c r="R6" s="12"/>
      <c r="S6" s="12"/>
    </row>
    <row r="7" spans="1:19" x14ac:dyDescent="0.25">
      <c r="A7" s="91" t="s">
        <v>34</v>
      </c>
      <c r="B7" s="11">
        <f>SUM('Step 1'!B7:Y7)</f>
        <v>497966</v>
      </c>
      <c r="C7" s="11">
        <f>SUM('Step 1'!C7:Z7)</f>
        <v>498376</v>
      </c>
      <c r="D7" s="11">
        <f>SUM('Step 1'!D7:AA7)</f>
        <v>498746</v>
      </c>
      <c r="E7" s="11">
        <f>SUM('Step 1'!E7:AB7)</f>
        <v>499149</v>
      </c>
      <c r="F7" s="11">
        <f>SUM('Step 1'!F7:AC7)</f>
        <v>499391</v>
      </c>
      <c r="G7" s="11">
        <f>SUM('Step 1'!G7:AD7)</f>
        <v>499542</v>
      </c>
      <c r="H7" s="11">
        <f>SUM('Step 1'!H7:AE7)</f>
        <v>499887</v>
      </c>
      <c r="I7" s="49">
        <f>SUM('Step 1'!I7:AF7)</f>
        <v>500147</v>
      </c>
      <c r="J7" s="11"/>
      <c r="K7" s="11"/>
      <c r="L7" s="12"/>
      <c r="M7" s="12"/>
      <c r="N7" s="12"/>
      <c r="O7" s="12"/>
      <c r="P7" s="12"/>
      <c r="Q7" s="12"/>
      <c r="R7" s="12"/>
      <c r="S7" s="12"/>
    </row>
    <row r="8" spans="1:19" x14ac:dyDescent="0.25">
      <c r="A8" s="91" t="s">
        <v>35</v>
      </c>
      <c r="B8" s="11">
        <f>SUM('Step 1'!B8:Y8)</f>
        <v>263426</v>
      </c>
      <c r="C8" s="11">
        <f>SUM('Step 1'!C8:Z8)</f>
        <v>263239</v>
      </c>
      <c r="D8" s="11">
        <f>SUM('Step 1'!D8:AA8)</f>
        <v>263008</v>
      </c>
      <c r="E8" s="11">
        <f>SUM('Step 1'!E8:AB8)</f>
        <v>262866</v>
      </c>
      <c r="F8" s="11">
        <f>SUM('Step 1'!F8:AC8)</f>
        <v>262724</v>
      </c>
      <c r="G8" s="11">
        <f>SUM('Step 1'!G8:AD8)</f>
        <v>262436</v>
      </c>
      <c r="H8" s="11">
        <f>SUM('Step 1'!H8:AE8)</f>
        <v>262070</v>
      </c>
      <c r="I8" s="49">
        <f>SUM('Step 1'!I8:AF8)</f>
        <v>261722</v>
      </c>
      <c r="J8" s="11"/>
      <c r="K8" s="11"/>
      <c r="L8" s="12"/>
      <c r="M8" s="12"/>
      <c r="N8" s="12"/>
      <c r="O8" s="12"/>
      <c r="P8" s="12"/>
      <c r="Q8" s="12"/>
      <c r="R8" s="12"/>
      <c r="S8" s="12"/>
    </row>
    <row r="9" spans="1:19" x14ac:dyDescent="0.25">
      <c r="A9" s="91" t="s">
        <v>36</v>
      </c>
      <c r="B9" s="11">
        <f>SUM('Step 1'!B9:Y9)</f>
        <v>13246404</v>
      </c>
      <c r="C9" s="11">
        <f>SUM('Step 1'!C9:Z9)</f>
        <v>13258156</v>
      </c>
      <c r="D9" s="11">
        <f>SUM('Step 1'!D9:AA9)</f>
        <v>13268811</v>
      </c>
      <c r="E9" s="11">
        <f>SUM('Step 1'!E9:AB9)</f>
        <v>13281262</v>
      </c>
      <c r="F9" s="11">
        <f>SUM('Step 1'!F9:AC9)</f>
        <v>13288989</v>
      </c>
      <c r="G9" s="11">
        <f>SUM('Step 1'!G9:AD9)</f>
        <v>13292873</v>
      </c>
      <c r="H9" s="11">
        <f>SUM('Step 1'!H9:AE9)</f>
        <v>13299805</v>
      </c>
      <c r="I9" s="49">
        <f>SUM('Step 1'!I9:AF9)</f>
        <v>13309733</v>
      </c>
      <c r="J9" s="11"/>
      <c r="K9" s="11"/>
      <c r="L9" s="12"/>
      <c r="M9" s="12"/>
      <c r="N9" s="12"/>
      <c r="O9" s="12"/>
      <c r="P9" s="12"/>
      <c r="Q9" s="12"/>
      <c r="R9" s="12"/>
      <c r="S9" s="12"/>
    </row>
    <row r="10" spans="1:19" x14ac:dyDescent="0.25">
      <c r="A10" s="91" t="s">
        <v>37</v>
      </c>
      <c r="B10" s="11">
        <f>SUM('Step 1'!B10:Y10)</f>
        <v>236148</v>
      </c>
      <c r="C10" s="11">
        <f>SUM('Step 1'!C10:Z10)</f>
        <v>236192</v>
      </c>
      <c r="D10" s="11">
        <f>SUM('Step 1'!D10:AA10)</f>
        <v>235995</v>
      </c>
      <c r="E10" s="11">
        <f>SUM('Step 1'!E10:AB10)</f>
        <v>235783</v>
      </c>
      <c r="F10" s="11">
        <f>SUM('Step 1'!F10:AC10)</f>
        <v>235375</v>
      </c>
      <c r="G10" s="11">
        <f>SUM('Step 1'!G10:AD10)</f>
        <v>234901</v>
      </c>
      <c r="H10" s="11">
        <f>SUM('Step 1'!H10:AE10)</f>
        <v>234457</v>
      </c>
      <c r="I10" s="49">
        <f>SUM('Step 1'!I10:AF10)</f>
        <v>234194</v>
      </c>
      <c r="J10" s="11"/>
      <c r="K10" s="11"/>
      <c r="L10" s="12"/>
      <c r="M10" s="12"/>
      <c r="N10" s="12"/>
      <c r="O10" s="12"/>
      <c r="P10" s="12"/>
      <c r="Q10" s="12"/>
      <c r="R10" s="12"/>
      <c r="S10" s="12"/>
    </row>
    <row r="11" spans="1:19" x14ac:dyDescent="0.25">
      <c r="A11" s="91" t="s">
        <v>38</v>
      </c>
      <c r="B11" s="11">
        <f>SUM('Step 1'!B11:Y11)</f>
        <v>2136875</v>
      </c>
      <c r="C11" s="11">
        <f>SUM('Step 1'!C11:Z11)</f>
        <v>2137983</v>
      </c>
      <c r="D11" s="11">
        <f>SUM('Step 1'!D11:AA11)</f>
        <v>2139273</v>
      </c>
      <c r="E11" s="11">
        <f>SUM('Step 1'!E11:AB11)</f>
        <v>2140324</v>
      </c>
      <c r="F11" s="11">
        <f>SUM('Step 1'!F11:AC11)</f>
        <v>2140797</v>
      </c>
      <c r="G11" s="11">
        <f>SUM('Step 1'!G11:AD11)</f>
        <v>2141090</v>
      </c>
      <c r="H11" s="11">
        <f>SUM('Step 1'!H11:AE11)</f>
        <v>2141931</v>
      </c>
      <c r="I11" s="49">
        <f>SUM('Step 1'!I11:AF11)</f>
        <v>2143262</v>
      </c>
      <c r="J11" s="11"/>
      <c r="K11" s="11"/>
      <c r="L11" s="12"/>
      <c r="M11" s="12"/>
      <c r="N11" s="12"/>
      <c r="O11" s="12"/>
      <c r="P11" s="12"/>
      <c r="Q11" s="12"/>
      <c r="R11" s="12"/>
      <c r="S11" s="12"/>
    </row>
    <row r="12" spans="1:19" x14ac:dyDescent="0.25">
      <c r="A12" s="91" t="s">
        <v>39</v>
      </c>
      <c r="B12" s="11">
        <f>SUM('Step 1'!B12:Y12)</f>
        <v>10649741</v>
      </c>
      <c r="C12" s="11">
        <f>SUM('Step 1'!C12:Z12)</f>
        <v>10656089</v>
      </c>
      <c r="D12" s="11">
        <f>SUM('Step 1'!D12:AA12)</f>
        <v>10661520</v>
      </c>
      <c r="E12" s="11">
        <f>SUM('Step 1'!E12:AB12)</f>
        <v>10667132</v>
      </c>
      <c r="F12" s="11">
        <f>SUM('Step 1'!F12:AC12)</f>
        <v>10671090</v>
      </c>
      <c r="G12" s="11">
        <f>SUM('Step 1'!G12:AD12)</f>
        <v>10672590</v>
      </c>
      <c r="H12" s="11">
        <f>SUM('Step 1'!H12:AE12)</f>
        <v>10674804</v>
      </c>
      <c r="I12" s="49">
        <f>SUM('Step 1'!I12:AF12)</f>
        <v>10681004</v>
      </c>
      <c r="J12" s="11"/>
      <c r="K12" s="11"/>
      <c r="L12" s="12"/>
      <c r="M12" s="12"/>
      <c r="N12" s="12"/>
      <c r="O12" s="12"/>
      <c r="P12" s="12"/>
      <c r="Q12" s="12"/>
      <c r="R12" s="12"/>
      <c r="S12" s="12"/>
    </row>
    <row r="13" spans="1:19" x14ac:dyDescent="0.25">
      <c r="A13" s="91" t="s">
        <v>40</v>
      </c>
      <c r="B13" s="11">
        <f>SUM('Step 1'!B13:Y13)</f>
        <v>312917</v>
      </c>
      <c r="C13" s="11">
        <f>SUM('Step 1'!C13:Z13)</f>
        <v>312995</v>
      </c>
      <c r="D13" s="11">
        <f>SUM('Step 1'!D13:AA13)</f>
        <v>313070</v>
      </c>
      <c r="E13" s="11">
        <f>SUM('Step 1'!E13:AB13)</f>
        <v>313048</v>
      </c>
      <c r="F13" s="11">
        <f>SUM('Step 1'!F13:AC13)</f>
        <v>313087</v>
      </c>
      <c r="G13" s="11">
        <f>SUM('Step 1'!G13:AD13)</f>
        <v>312990</v>
      </c>
      <c r="H13" s="11">
        <f>SUM('Step 1'!H13:AE13)</f>
        <v>313166</v>
      </c>
      <c r="I13" s="49">
        <f>SUM('Step 1'!I13:AF13)</f>
        <v>313592</v>
      </c>
      <c r="J13" s="11"/>
      <c r="K13" s="11"/>
      <c r="L13" s="12"/>
      <c r="M13" s="12"/>
      <c r="N13" s="12"/>
      <c r="O13" s="12"/>
      <c r="P13" s="12"/>
      <c r="Q13" s="12"/>
      <c r="R13" s="12"/>
      <c r="S13" s="12"/>
    </row>
    <row r="14" spans="1:19" x14ac:dyDescent="0.25">
      <c r="A14" s="91" t="s">
        <v>41</v>
      </c>
      <c r="B14" s="11">
        <f>SUM('Step 1'!B14:Y14)</f>
        <v>1501465</v>
      </c>
      <c r="C14" s="11">
        <f>SUM('Step 1'!C14:Z14)</f>
        <v>1501436</v>
      </c>
      <c r="D14" s="11">
        <f>SUM('Step 1'!D14:AA14)</f>
        <v>1501696</v>
      </c>
      <c r="E14" s="11">
        <f>SUM('Step 1'!E14:AB14)</f>
        <v>1501744</v>
      </c>
      <c r="F14" s="11">
        <f>SUM('Step 1'!F14:AC14)</f>
        <v>1501645</v>
      </c>
      <c r="G14" s="11">
        <f>SUM('Step 1'!G14:AD14)</f>
        <v>1501201</v>
      </c>
      <c r="H14" s="11">
        <f>SUM('Step 1'!H14:AE14)</f>
        <v>1501067</v>
      </c>
      <c r="I14" s="49">
        <f>SUM('Step 1'!I14:AF14)</f>
        <v>1500725</v>
      </c>
      <c r="J14" s="11"/>
      <c r="K14" s="11"/>
      <c r="L14" s="12"/>
      <c r="M14" s="12"/>
      <c r="N14" s="12"/>
      <c r="O14" s="12"/>
      <c r="P14" s="12"/>
      <c r="Q14" s="12"/>
      <c r="R14" s="12"/>
      <c r="S14" s="12"/>
    </row>
    <row r="15" spans="1:19" x14ac:dyDescent="0.25">
      <c r="A15" s="91" t="s">
        <v>42</v>
      </c>
      <c r="B15" s="11">
        <f>SUM('Step 1'!B15:Y15)</f>
        <v>1859557</v>
      </c>
      <c r="C15" s="11">
        <f>SUM('Step 1'!C15:Z15)</f>
        <v>1857941</v>
      </c>
      <c r="D15" s="11">
        <f>SUM('Step 1'!D15:AA15)</f>
        <v>1855798</v>
      </c>
      <c r="E15" s="11">
        <f>SUM('Step 1'!E15:AB15)</f>
        <v>1853922</v>
      </c>
      <c r="F15" s="11">
        <f>SUM('Step 1'!F15:AC15)</f>
        <v>1850502</v>
      </c>
      <c r="G15" s="11">
        <f>SUM('Step 1'!G15:AD15)</f>
        <v>1845432</v>
      </c>
      <c r="H15" s="11">
        <f>SUM('Step 1'!H15:AE15)</f>
        <v>1842521</v>
      </c>
      <c r="I15" s="49">
        <f>SUM('Step 1'!I15:AF15)</f>
        <v>1836632</v>
      </c>
      <c r="J15" s="11"/>
      <c r="K15" s="11"/>
      <c r="L15" s="12"/>
      <c r="M15" s="12"/>
      <c r="N15" s="12"/>
      <c r="O15" s="12"/>
      <c r="P15" s="12"/>
      <c r="Q15" s="12"/>
      <c r="R15" s="12"/>
      <c r="S15" s="12"/>
    </row>
    <row r="16" spans="1:19" x14ac:dyDescent="0.25">
      <c r="A16" s="91" t="s">
        <v>43</v>
      </c>
      <c r="B16" s="11">
        <f>SUM('Step 1'!B16:Y16)</f>
        <v>217076</v>
      </c>
      <c r="C16" s="11">
        <f>SUM('Step 1'!C16:Z16)</f>
        <v>216852</v>
      </c>
      <c r="D16" s="11">
        <f>SUM('Step 1'!D16:AA16)</f>
        <v>216681</v>
      </c>
      <c r="E16" s="11">
        <f>SUM('Step 1'!E16:AB16)</f>
        <v>216498</v>
      </c>
      <c r="F16" s="11">
        <f>SUM('Step 1'!F16:AC16)</f>
        <v>216274</v>
      </c>
      <c r="G16" s="11">
        <f>SUM('Step 1'!G16:AD16)</f>
        <v>215985</v>
      </c>
      <c r="H16" s="11">
        <f>SUM('Step 1'!H16:AE16)</f>
        <v>215659</v>
      </c>
      <c r="I16" s="49">
        <f>SUM('Step 1'!I16:AF16)</f>
        <v>215398</v>
      </c>
      <c r="J16" s="11"/>
      <c r="K16" s="11"/>
      <c r="L16" s="12"/>
      <c r="M16" s="12"/>
      <c r="N16" s="12"/>
      <c r="O16" s="12"/>
      <c r="P16" s="12"/>
      <c r="Q16" s="12"/>
      <c r="R16" s="12"/>
      <c r="S16" s="12"/>
    </row>
    <row r="17" spans="1:19" x14ac:dyDescent="0.25">
      <c r="A17" s="91" t="s">
        <v>44</v>
      </c>
      <c r="B17" s="11">
        <f>SUM('Step 1'!B17:Y17)</f>
        <v>9358283</v>
      </c>
      <c r="C17" s="11">
        <f>SUM('Step 1'!C17:Z17)</f>
        <v>9352227</v>
      </c>
      <c r="D17" s="11">
        <f>SUM('Step 1'!D17:AA17)</f>
        <v>9344319</v>
      </c>
      <c r="E17" s="11">
        <f>SUM('Step 1'!E17:AB17)</f>
        <v>9337323</v>
      </c>
      <c r="F17" s="11">
        <f>SUM('Step 1'!F17:AC17)</f>
        <v>9329570</v>
      </c>
      <c r="G17" s="11">
        <f>SUM('Step 1'!G17:AD17)</f>
        <v>9316080</v>
      </c>
      <c r="H17" s="11">
        <f>SUM('Step 1'!H17:AE17)</f>
        <v>9309191</v>
      </c>
      <c r="I17" s="49">
        <f>SUM('Step 1'!I17:AF17)</f>
        <v>9304384</v>
      </c>
      <c r="J17" s="11"/>
      <c r="K17" s="11"/>
      <c r="L17" s="12"/>
      <c r="M17" s="12"/>
      <c r="N17" s="12"/>
      <c r="O17" s="12"/>
      <c r="P17" s="12"/>
      <c r="Q17" s="12"/>
      <c r="R17" s="12"/>
      <c r="S17" s="12"/>
    </row>
    <row r="18" spans="1:19" x14ac:dyDescent="0.25">
      <c r="A18" s="91" t="s">
        <v>45</v>
      </c>
      <c r="B18" s="11">
        <f>SUM('Step 1'!B18:Y18)</f>
        <v>1380495</v>
      </c>
      <c r="C18" s="11">
        <f>SUM('Step 1'!C18:Z18)</f>
        <v>1378915</v>
      </c>
      <c r="D18" s="11">
        <f>SUM('Step 1'!D18:AA18)</f>
        <v>1377769</v>
      </c>
      <c r="E18" s="11">
        <f>SUM('Step 1'!E18:AB18)</f>
        <v>1376362</v>
      </c>
      <c r="F18" s="11">
        <f>SUM('Step 1'!F18:AC18)</f>
        <v>1374381</v>
      </c>
      <c r="G18" s="11">
        <f>SUM('Step 1'!G18:AD18)</f>
        <v>1371787</v>
      </c>
      <c r="H18" s="11">
        <f>SUM('Step 1'!H18:AE18)</f>
        <v>1370268</v>
      </c>
      <c r="I18" s="49">
        <f>SUM('Step 1'!I18:AF18)</f>
        <v>1369018</v>
      </c>
      <c r="J18" s="11"/>
      <c r="K18" s="11"/>
      <c r="L18" s="12"/>
      <c r="M18" s="12"/>
      <c r="N18" s="12"/>
      <c r="O18" s="12"/>
      <c r="P18" s="12"/>
      <c r="Q18" s="12"/>
      <c r="R18" s="12"/>
      <c r="S18" s="12"/>
    </row>
    <row r="19" spans="1:19" x14ac:dyDescent="0.25">
      <c r="A19" s="91" t="s">
        <v>46</v>
      </c>
      <c r="B19" s="11">
        <f>SUM('Step 1'!B19:Y19)</f>
        <v>701189</v>
      </c>
      <c r="C19" s="11">
        <f>SUM('Step 1'!C19:Z19)</f>
        <v>701845</v>
      </c>
      <c r="D19" s="11">
        <f>SUM('Step 1'!D19:AA19)</f>
        <v>702307</v>
      </c>
      <c r="E19" s="11">
        <f>SUM('Step 1'!E19:AB19)</f>
        <v>702635</v>
      </c>
      <c r="F19" s="11">
        <f>SUM('Step 1'!F19:AC19)</f>
        <v>702859</v>
      </c>
      <c r="G19" s="11">
        <f>SUM('Step 1'!G19:AD19)</f>
        <v>703047</v>
      </c>
      <c r="H19" s="11">
        <f>SUM('Step 1'!H19:AE19)</f>
        <v>703276</v>
      </c>
      <c r="I19" s="49">
        <f>SUM('Step 1'!I19:AF19)</f>
        <v>704220</v>
      </c>
      <c r="J19" s="11"/>
      <c r="K19" s="11"/>
      <c r="L19" s="12"/>
      <c r="M19" s="12"/>
      <c r="N19" s="12"/>
      <c r="O19" s="12"/>
      <c r="P19" s="12"/>
      <c r="Q19" s="12"/>
      <c r="R19" s="12"/>
      <c r="S19" s="12"/>
    </row>
    <row r="20" spans="1:19" x14ac:dyDescent="0.25">
      <c r="A20" s="91" t="s">
        <v>47</v>
      </c>
      <c r="B20" s="11">
        <f>SUM('Step 1'!B20:Y20)</f>
        <v>255579</v>
      </c>
      <c r="C20" s="11">
        <f>SUM('Step 1'!C20:Z20)</f>
        <v>255194</v>
      </c>
      <c r="D20" s="11">
        <f>SUM('Step 1'!D20:AA20)</f>
        <v>254385</v>
      </c>
      <c r="E20" s="11">
        <f>SUM('Step 1'!E20:AB20)</f>
        <v>253968</v>
      </c>
      <c r="F20" s="11">
        <f>SUM('Step 1'!F20:AC20)</f>
        <v>253580</v>
      </c>
      <c r="G20" s="11">
        <f>SUM('Step 1'!G20:AD20)</f>
        <v>253066</v>
      </c>
      <c r="H20" s="11">
        <f>SUM('Step 1'!H20:AE20)</f>
        <v>252515</v>
      </c>
      <c r="I20" s="49">
        <f>SUM('Step 1'!I20:AF20)</f>
        <v>252110</v>
      </c>
      <c r="J20" s="11"/>
      <c r="K20" s="11"/>
      <c r="L20" s="12"/>
      <c r="M20" s="12"/>
      <c r="N20" s="12"/>
      <c r="O20" s="12"/>
      <c r="P20" s="12"/>
      <c r="Q20" s="12"/>
      <c r="R20" s="12"/>
      <c r="S20" s="12"/>
    </row>
    <row r="21" spans="1:19" x14ac:dyDescent="0.25">
      <c r="A21" s="91" t="s">
        <v>48</v>
      </c>
      <c r="B21" s="11">
        <f>SUM('Step 1'!B21:Y21)</f>
        <v>120526337</v>
      </c>
      <c r="C21" s="11">
        <f>SUM('Step 1'!C21:Z21)</f>
        <v>120558970</v>
      </c>
      <c r="D21" s="11">
        <f>SUM('Step 1'!D21:AA21)</f>
        <v>120613648</v>
      </c>
      <c r="E21" s="11">
        <f>SUM('Step 1'!E21:AB21)</f>
        <v>120706910</v>
      </c>
      <c r="F21" s="11">
        <f>SUM('Step 1'!F21:AC21)</f>
        <v>120811046</v>
      </c>
      <c r="G21" s="11">
        <f>SUM('Step 1'!G21:AD21)</f>
        <v>120897443</v>
      </c>
      <c r="H21" s="11">
        <f>SUM('Step 1'!H21:AE21)</f>
        <v>121014558</v>
      </c>
      <c r="I21" s="49">
        <f>SUM('Step 1'!I21:AF21)</f>
        <v>121162759</v>
      </c>
      <c r="J21" s="11"/>
      <c r="K21" s="11"/>
      <c r="L21" s="12"/>
      <c r="M21" s="12"/>
      <c r="N21" s="12"/>
      <c r="O21" s="12"/>
      <c r="P21" s="12"/>
      <c r="Q21" s="12"/>
      <c r="R21" s="12"/>
      <c r="S21" s="12"/>
    </row>
    <row r="22" spans="1:19" x14ac:dyDescent="0.25">
      <c r="A22" s="91" t="s">
        <v>49</v>
      </c>
      <c r="B22" s="11">
        <f>SUM('Step 1'!B22:Y22)</f>
        <v>1457678</v>
      </c>
      <c r="C22" s="11">
        <f>SUM('Step 1'!C22:Z22)</f>
        <v>1459235</v>
      </c>
      <c r="D22" s="11">
        <f>SUM('Step 1'!D22:AA22)</f>
        <v>1460071</v>
      </c>
      <c r="E22" s="11">
        <f>SUM('Step 1'!E22:AB22)</f>
        <v>1461490</v>
      </c>
      <c r="F22" s="11">
        <f>SUM('Step 1'!F22:AC22)</f>
        <v>1463465</v>
      </c>
      <c r="G22" s="11">
        <f>SUM('Step 1'!G22:AD22)</f>
        <v>1465138</v>
      </c>
      <c r="H22" s="11">
        <f>SUM('Step 1'!H22:AE22)</f>
        <v>1466066</v>
      </c>
      <c r="I22" s="49">
        <f>SUM('Step 1'!I22:AF22)</f>
        <v>1467513</v>
      </c>
      <c r="J22" s="11"/>
      <c r="K22" s="11"/>
      <c r="L22" s="12"/>
      <c r="M22" s="12"/>
      <c r="N22" s="12"/>
      <c r="O22" s="12"/>
      <c r="P22" s="12"/>
      <c r="Q22" s="12"/>
      <c r="R22" s="12"/>
      <c r="S22" s="12"/>
    </row>
    <row r="23" spans="1:19" x14ac:dyDescent="0.25">
      <c r="A23" s="91" t="s">
        <v>50</v>
      </c>
      <c r="B23" s="11">
        <f>SUM('Step 1'!B23:Y23)</f>
        <v>3366823</v>
      </c>
      <c r="C23" s="11">
        <f>SUM('Step 1'!C23:Z23)</f>
        <v>3368327</v>
      </c>
      <c r="D23" s="11">
        <f>SUM('Step 1'!D23:AA23)</f>
        <v>3370461</v>
      </c>
      <c r="E23" s="11">
        <f>SUM('Step 1'!E23:AB23)</f>
        <v>3371918</v>
      </c>
      <c r="F23" s="11">
        <f>SUM('Step 1'!F23:AC23)</f>
        <v>3372103</v>
      </c>
      <c r="G23" s="11">
        <f>SUM('Step 1'!G23:AD23)</f>
        <v>3371510</v>
      </c>
      <c r="H23" s="11">
        <f>SUM('Step 1'!H23:AE23)</f>
        <v>3371457</v>
      </c>
      <c r="I23" s="49">
        <f>SUM('Step 1'!I23:AF23)</f>
        <v>3372241</v>
      </c>
      <c r="J23" s="11"/>
      <c r="K23" s="11"/>
      <c r="L23" s="12"/>
      <c r="M23" s="12"/>
      <c r="N23" s="12"/>
      <c r="O23" s="12"/>
      <c r="P23" s="12"/>
      <c r="Q23" s="12"/>
      <c r="R23" s="12"/>
      <c r="S23" s="12"/>
    </row>
    <row r="24" spans="1:19" x14ac:dyDescent="0.25">
      <c r="A24" s="91" t="s">
        <v>51</v>
      </c>
      <c r="B24" s="11">
        <f>SUM('Step 1'!B24:Y24)</f>
        <v>186926</v>
      </c>
      <c r="C24" s="11">
        <f>SUM('Step 1'!C24:Z24)</f>
        <v>186413</v>
      </c>
      <c r="D24" s="11">
        <f>SUM('Step 1'!D24:AA24)</f>
        <v>186011</v>
      </c>
      <c r="E24" s="11">
        <f>SUM('Step 1'!E24:AB24)</f>
        <v>185528</v>
      </c>
      <c r="F24" s="11">
        <f>SUM('Step 1'!F24:AC24)</f>
        <v>185050</v>
      </c>
      <c r="G24" s="11">
        <f>SUM('Step 1'!G24:AD24)</f>
        <v>184477</v>
      </c>
      <c r="H24" s="11">
        <f>SUM('Step 1'!H24:AE24)</f>
        <v>183951</v>
      </c>
      <c r="I24" s="49">
        <f>SUM('Step 1'!I24:AF24)</f>
        <v>183484</v>
      </c>
      <c r="J24" s="11"/>
      <c r="K24" s="11"/>
      <c r="L24" s="12"/>
      <c r="M24" s="12"/>
      <c r="N24" s="12"/>
      <c r="O24" s="12"/>
      <c r="P24" s="12"/>
      <c r="Q24" s="12"/>
      <c r="R24" s="12"/>
      <c r="S24" s="12"/>
    </row>
    <row r="25" spans="1:19" x14ac:dyDescent="0.25">
      <c r="A25" s="91" t="s">
        <v>52</v>
      </c>
      <c r="B25" s="11">
        <f>SUM('Step 1'!B25:Y25)</f>
        <v>957503</v>
      </c>
      <c r="C25" s="11">
        <f>SUM('Step 1'!C25:Z25)</f>
        <v>956867</v>
      </c>
      <c r="D25" s="11">
        <f>SUM('Step 1'!D25:AA25)</f>
        <v>956271</v>
      </c>
      <c r="E25" s="11">
        <f>SUM('Step 1'!E25:AB25)</f>
        <v>955605</v>
      </c>
      <c r="F25" s="11">
        <f>SUM('Step 1'!F25:AC25)</f>
        <v>954715</v>
      </c>
      <c r="G25" s="11">
        <f>SUM('Step 1'!G25:AD25)</f>
        <v>953744</v>
      </c>
      <c r="H25" s="11">
        <f>SUM('Step 1'!H25:AE25)</f>
        <v>952921</v>
      </c>
      <c r="I25" s="49">
        <f>SUM('Step 1'!I25:AF25)</f>
        <v>952999</v>
      </c>
      <c r="J25" s="11"/>
      <c r="K25" s="11"/>
      <c r="L25" s="12"/>
      <c r="M25" s="12"/>
      <c r="N25" s="12"/>
      <c r="O25" s="12"/>
      <c r="P25" s="12"/>
      <c r="Q25" s="12"/>
      <c r="R25" s="12"/>
      <c r="S25" s="12"/>
    </row>
    <row r="26" spans="1:19" x14ac:dyDescent="0.25">
      <c r="A26" s="91" t="s">
        <v>53</v>
      </c>
      <c r="B26" s="11">
        <f>SUM('Step 1'!B26:Y26)</f>
        <v>2752099</v>
      </c>
      <c r="C26" s="11">
        <f>SUM('Step 1'!C26:Z26)</f>
        <v>2753050</v>
      </c>
      <c r="D26" s="11">
        <f>SUM('Step 1'!D26:AA26)</f>
        <v>2753217</v>
      </c>
      <c r="E26" s="11">
        <f>SUM('Step 1'!E26:AB26)</f>
        <v>2753802</v>
      </c>
      <c r="F26" s="11">
        <f>SUM('Step 1'!F26:AC26)</f>
        <v>2753325</v>
      </c>
      <c r="G26" s="11">
        <f>SUM('Step 1'!G26:AD26)</f>
        <v>2752371</v>
      </c>
      <c r="H26" s="11">
        <f>SUM('Step 1'!H26:AE26)</f>
        <v>2752345</v>
      </c>
      <c r="I26" s="49">
        <f>SUM('Step 1'!I26:AF26)</f>
        <v>2752783</v>
      </c>
      <c r="J26" s="11"/>
      <c r="K26" s="11"/>
      <c r="L26" s="12"/>
      <c r="M26" s="12"/>
      <c r="N26" s="12"/>
      <c r="O26" s="12"/>
      <c r="P26" s="12"/>
      <c r="Q26" s="12"/>
      <c r="R26" s="12"/>
      <c r="S26" s="12"/>
    </row>
    <row r="27" spans="1:19" x14ac:dyDescent="0.25">
      <c r="A27" s="91" t="s">
        <v>54</v>
      </c>
      <c r="B27" s="11">
        <f>SUM('Step 1'!B27:Y27)</f>
        <v>79575</v>
      </c>
      <c r="C27" s="11">
        <f>SUM('Step 1'!C27:Z27)</f>
        <v>79635</v>
      </c>
      <c r="D27" s="11">
        <f>SUM('Step 1'!D27:AA27)</f>
        <v>79698</v>
      </c>
      <c r="E27" s="11">
        <f>SUM('Step 1'!E27:AB27)</f>
        <v>79745</v>
      </c>
      <c r="F27" s="11">
        <f>SUM('Step 1'!F27:AC27)</f>
        <v>79694</v>
      </c>
      <c r="G27" s="11">
        <f>SUM('Step 1'!G27:AD27)</f>
        <v>79665</v>
      </c>
      <c r="H27" s="11">
        <f>SUM('Step 1'!H27:AE27)</f>
        <v>79684</v>
      </c>
      <c r="I27" s="49">
        <f>SUM('Step 1'!I27:AF27)</f>
        <v>79665</v>
      </c>
      <c r="J27" s="11"/>
      <c r="K27" s="11"/>
      <c r="L27" s="12"/>
      <c r="M27" s="12"/>
      <c r="N27" s="12"/>
      <c r="O27" s="12"/>
      <c r="P27" s="12"/>
      <c r="Q27" s="12"/>
      <c r="R27" s="12"/>
      <c r="S27" s="12"/>
    </row>
    <row r="28" spans="1:19" x14ac:dyDescent="0.25">
      <c r="A28" s="91" t="s">
        <v>55</v>
      </c>
      <c r="B28" s="11">
        <f>SUM('Step 1'!B28:Y28)</f>
        <v>200001</v>
      </c>
      <c r="C28" s="11">
        <f>SUM('Step 1'!C28:Z28)</f>
        <v>200204</v>
      </c>
      <c r="D28" s="11">
        <f>SUM('Step 1'!D28:AA28)</f>
        <v>200422</v>
      </c>
      <c r="E28" s="11">
        <f>SUM('Step 1'!E28:AB28)</f>
        <v>200609</v>
      </c>
      <c r="F28" s="11">
        <f>SUM('Step 1'!F28:AC28)</f>
        <v>201024</v>
      </c>
      <c r="G28" s="11">
        <f>SUM('Step 1'!G28:AD28)</f>
        <v>201109</v>
      </c>
      <c r="H28" s="11">
        <f>SUM('Step 1'!H28:AE28)</f>
        <v>201232</v>
      </c>
      <c r="I28" s="49">
        <f>SUM('Step 1'!I28:AF28)</f>
        <v>201273</v>
      </c>
      <c r="J28" s="11"/>
      <c r="K28" s="11"/>
      <c r="L28" s="12"/>
      <c r="M28" s="12"/>
      <c r="N28" s="12"/>
      <c r="O28" s="12"/>
      <c r="P28" s="12"/>
      <c r="Q28" s="12"/>
      <c r="R28" s="12"/>
      <c r="S28" s="12"/>
    </row>
    <row r="29" spans="1:19" x14ac:dyDescent="0.25">
      <c r="A29" s="91" t="s">
        <v>56</v>
      </c>
      <c r="B29" s="11">
        <f>SUM('Step 1'!B29:Y29)</f>
        <v>5270242</v>
      </c>
      <c r="C29" s="11">
        <f>SUM('Step 1'!C29:Z29)</f>
        <v>5276113</v>
      </c>
      <c r="D29" s="11">
        <f>SUM('Step 1'!D29:AA29)</f>
        <v>5282327</v>
      </c>
      <c r="E29" s="11">
        <f>SUM('Step 1'!E29:AB29)</f>
        <v>5287958</v>
      </c>
      <c r="F29" s="11">
        <f>SUM('Step 1'!F29:AC29)</f>
        <v>5289385</v>
      </c>
      <c r="G29" s="11">
        <f>SUM('Step 1'!G29:AD29)</f>
        <v>5289015</v>
      </c>
      <c r="H29" s="11">
        <f>SUM('Step 1'!H29:AE29)</f>
        <v>5288825</v>
      </c>
      <c r="I29" s="49">
        <f>SUM('Step 1'!I29:AF29)</f>
        <v>5287636</v>
      </c>
      <c r="J29" s="11"/>
      <c r="K29" s="11"/>
      <c r="L29" s="12"/>
      <c r="M29" s="12"/>
      <c r="N29" s="12"/>
      <c r="O29" s="12"/>
      <c r="P29" s="12"/>
      <c r="Q29" s="12"/>
      <c r="R29" s="12"/>
      <c r="S29" s="12"/>
    </row>
    <row r="30" spans="1:19" x14ac:dyDescent="0.25">
      <c r="A30" s="91" t="s">
        <v>57</v>
      </c>
      <c r="B30" s="11">
        <f>SUM('Step 1'!B30:Y30)</f>
        <v>1768284</v>
      </c>
      <c r="C30" s="11">
        <f>SUM('Step 1'!C30:Z30)</f>
        <v>1767138</v>
      </c>
      <c r="D30" s="11">
        <f>SUM('Step 1'!D30:AA30)</f>
        <v>1766565</v>
      </c>
      <c r="E30" s="11">
        <f>SUM('Step 1'!E30:AB30)</f>
        <v>1765893</v>
      </c>
      <c r="F30" s="11">
        <f>SUM('Step 1'!F30:AC30)</f>
        <v>1765312</v>
      </c>
      <c r="G30" s="11">
        <f>SUM('Step 1'!G30:AD30)</f>
        <v>1764430</v>
      </c>
      <c r="H30" s="11">
        <f>SUM('Step 1'!H30:AE30)</f>
        <v>1764103</v>
      </c>
      <c r="I30" s="49">
        <f>SUM('Step 1'!I30:AF30)</f>
        <v>1764956</v>
      </c>
      <c r="J30" s="11"/>
      <c r="K30" s="11"/>
      <c r="L30" s="12"/>
      <c r="M30" s="12"/>
      <c r="N30" s="12"/>
      <c r="O30" s="12"/>
      <c r="P30" s="12"/>
      <c r="Q30" s="12"/>
      <c r="R30" s="12"/>
      <c r="S30" s="12"/>
    </row>
    <row r="31" spans="1:19" x14ac:dyDescent="0.25">
      <c r="A31" s="91" t="s">
        <v>58</v>
      </c>
      <c r="B31" s="11">
        <f>SUM('Step 1'!B31:Y31)</f>
        <v>1158653</v>
      </c>
      <c r="C31" s="11">
        <f>SUM('Step 1'!C31:Z31)</f>
        <v>1158274</v>
      </c>
      <c r="D31" s="11">
        <f>SUM('Step 1'!D31:AA31)</f>
        <v>1158176</v>
      </c>
      <c r="E31" s="11">
        <f>SUM('Step 1'!E31:AB31)</f>
        <v>1157995</v>
      </c>
      <c r="F31" s="11">
        <f>SUM('Step 1'!F31:AC31)</f>
        <v>1157545</v>
      </c>
      <c r="G31" s="11">
        <f>SUM('Step 1'!G31:AD31)</f>
        <v>1155983</v>
      </c>
      <c r="H31" s="11">
        <f>SUM('Step 1'!H31:AE31)</f>
        <v>1154865</v>
      </c>
      <c r="I31" s="49">
        <f>SUM('Step 1'!I31:AF31)</f>
        <v>1155291</v>
      </c>
      <c r="J31" s="11"/>
      <c r="K31" s="11"/>
      <c r="L31" s="12"/>
      <c r="M31" s="12"/>
      <c r="N31" s="12"/>
      <c r="O31" s="12"/>
      <c r="P31" s="12"/>
      <c r="Q31" s="12"/>
      <c r="R31" s="12"/>
      <c r="S31" s="12"/>
    </row>
    <row r="32" spans="1:19" x14ac:dyDescent="0.25">
      <c r="A32" s="91" t="s">
        <v>59</v>
      </c>
      <c r="B32" s="11">
        <f>SUM('Step 1'!B32:Y32)</f>
        <v>38292498</v>
      </c>
      <c r="C32" s="11">
        <f>SUM('Step 1'!C32:Z32)</f>
        <v>38301114</v>
      </c>
      <c r="D32" s="11">
        <f>SUM('Step 1'!D32:AA32)</f>
        <v>38310413</v>
      </c>
      <c r="E32" s="11">
        <f>SUM('Step 1'!E32:AB32)</f>
        <v>38322456</v>
      </c>
      <c r="F32" s="11">
        <f>SUM('Step 1'!F32:AC32)</f>
        <v>38321037</v>
      </c>
      <c r="G32" s="11">
        <f>SUM('Step 1'!G32:AD32)</f>
        <v>38313949</v>
      </c>
      <c r="H32" s="11">
        <f>SUM('Step 1'!H32:AE32)</f>
        <v>38308523</v>
      </c>
      <c r="I32" s="49">
        <f>SUM('Step 1'!I32:AF32)</f>
        <v>38311677</v>
      </c>
      <c r="J32" s="11"/>
      <c r="K32" s="11"/>
      <c r="L32" s="12"/>
      <c r="M32" s="12"/>
      <c r="N32" s="12"/>
      <c r="O32" s="12"/>
      <c r="P32" s="12"/>
      <c r="Q32" s="12"/>
      <c r="R32" s="12"/>
      <c r="S32" s="12"/>
    </row>
    <row r="33" spans="1:19" x14ac:dyDescent="0.25">
      <c r="A33" s="91" t="s">
        <v>60</v>
      </c>
      <c r="B33" s="11">
        <f>SUM('Step 1'!B33:Y33)</f>
        <v>4279895</v>
      </c>
      <c r="C33" s="11">
        <f>SUM('Step 1'!C33:Z33)</f>
        <v>4282613</v>
      </c>
      <c r="D33" s="11">
        <f>SUM('Step 1'!D33:AA33)</f>
        <v>4285588</v>
      </c>
      <c r="E33" s="11">
        <f>SUM('Step 1'!E33:AB33)</f>
        <v>4288333</v>
      </c>
      <c r="F33" s="11">
        <f>SUM('Step 1'!F33:AC33)</f>
        <v>4290185</v>
      </c>
      <c r="G33" s="11">
        <f>SUM('Step 1'!G33:AD33)</f>
        <v>4291470</v>
      </c>
      <c r="H33" s="11">
        <f>SUM('Step 1'!H33:AE33)</f>
        <v>4293859</v>
      </c>
      <c r="I33" s="49">
        <f>SUM('Step 1'!I33:AF33)</f>
        <v>4297155</v>
      </c>
      <c r="J33" s="11"/>
      <c r="K33" s="11"/>
      <c r="L33" s="12"/>
      <c r="M33" s="12"/>
      <c r="N33" s="12"/>
      <c r="O33" s="12"/>
      <c r="P33" s="12"/>
      <c r="Q33" s="12"/>
      <c r="R33" s="12"/>
      <c r="S33" s="12"/>
    </row>
    <row r="34" spans="1:19" x14ac:dyDescent="0.25">
      <c r="A34" s="91" t="s">
        <v>61</v>
      </c>
      <c r="B34" s="11">
        <f>SUM('Step 1'!B34:Y34)</f>
        <v>189251</v>
      </c>
      <c r="C34" s="11">
        <f>SUM('Step 1'!C34:Z34)</f>
        <v>189126</v>
      </c>
      <c r="D34" s="11">
        <f>SUM('Step 1'!D34:AA34)</f>
        <v>188934</v>
      </c>
      <c r="E34" s="11">
        <f>SUM('Step 1'!E34:AB34)</f>
        <v>188622</v>
      </c>
      <c r="F34" s="11">
        <f>SUM('Step 1'!F34:AC34)</f>
        <v>188357</v>
      </c>
      <c r="G34" s="11">
        <f>SUM('Step 1'!G34:AD34)</f>
        <v>187867</v>
      </c>
      <c r="H34" s="11">
        <f>SUM('Step 1'!H34:AE34)</f>
        <v>187593</v>
      </c>
      <c r="I34" s="49">
        <f>SUM('Step 1'!I34:AF34)</f>
        <v>187456</v>
      </c>
      <c r="J34" s="11"/>
      <c r="K34" s="11"/>
      <c r="L34" s="12"/>
      <c r="M34" s="12"/>
      <c r="N34" s="12"/>
      <c r="O34" s="12"/>
      <c r="P34" s="12"/>
      <c r="Q34" s="12"/>
      <c r="R34" s="12"/>
      <c r="S34" s="12"/>
    </row>
    <row r="35" spans="1:19" x14ac:dyDescent="0.25">
      <c r="A35" s="91" t="s">
        <v>62</v>
      </c>
      <c r="B35" s="11">
        <f>SUM('Step 1'!B35:Y35)</f>
        <v>25048309</v>
      </c>
      <c r="C35" s="11">
        <f>SUM('Step 1'!C35:Z35)</f>
        <v>25074263</v>
      </c>
      <c r="D35" s="11">
        <f>SUM('Step 1'!D35:AA35)</f>
        <v>25101959</v>
      </c>
      <c r="E35" s="11">
        <f>SUM('Step 1'!E35:AB35)</f>
        <v>25133193</v>
      </c>
      <c r="F35" s="11">
        <f>SUM('Step 1'!F35:AC35)</f>
        <v>25156858</v>
      </c>
      <c r="G35" s="11">
        <f>SUM('Step 1'!G35:AD35)</f>
        <v>25173560</v>
      </c>
      <c r="H35" s="11">
        <f>SUM('Step 1'!H35:AE35)</f>
        <v>25193862</v>
      </c>
      <c r="I35" s="49">
        <f>SUM('Step 1'!I35:AF35)</f>
        <v>25216994</v>
      </c>
      <c r="J35" s="11"/>
      <c r="K35" s="11"/>
      <c r="L35" s="12"/>
      <c r="M35" s="12"/>
      <c r="N35" s="12"/>
      <c r="O35" s="12"/>
      <c r="P35" s="12"/>
      <c r="Q35" s="12"/>
      <c r="R35" s="12"/>
      <c r="S35" s="12"/>
    </row>
    <row r="36" spans="1:19" x14ac:dyDescent="0.25">
      <c r="A36" s="91" t="s">
        <v>63</v>
      </c>
      <c r="B36" s="11">
        <f>SUM('Step 1'!B36:Y36)</f>
        <v>16600030</v>
      </c>
      <c r="C36" s="11">
        <f>SUM('Step 1'!C36:Z36)</f>
        <v>16610796</v>
      </c>
      <c r="D36" s="11">
        <f>SUM('Step 1'!D36:AA36)</f>
        <v>16621577</v>
      </c>
      <c r="E36" s="11">
        <f>SUM('Step 1'!E36:AB36)</f>
        <v>16632532</v>
      </c>
      <c r="F36" s="11">
        <f>SUM('Step 1'!F36:AC36)</f>
        <v>16639951</v>
      </c>
      <c r="G36" s="11">
        <f>SUM('Step 1'!G36:AD36)</f>
        <v>16644528</v>
      </c>
      <c r="H36" s="11">
        <f>SUM('Step 1'!H36:AE36)</f>
        <v>16653344</v>
      </c>
      <c r="I36" s="49">
        <f>SUM('Step 1'!I36:AF36)</f>
        <v>16665783</v>
      </c>
      <c r="J36" s="11"/>
      <c r="K36" s="11"/>
      <c r="L36" s="12"/>
      <c r="M36" s="12"/>
      <c r="N36" s="12"/>
      <c r="O36" s="12"/>
      <c r="P36" s="12"/>
      <c r="Q36" s="12"/>
      <c r="R36" s="12"/>
      <c r="S36" s="12"/>
    </row>
    <row r="37" spans="1:19" x14ac:dyDescent="0.25">
      <c r="A37" s="91" t="s">
        <v>64</v>
      </c>
      <c r="B37" s="11">
        <f>SUM('Step 1'!B37:Y37)</f>
        <v>709517</v>
      </c>
      <c r="C37" s="11">
        <f>SUM('Step 1'!C37:Z37)</f>
        <v>710243</v>
      </c>
      <c r="D37" s="11">
        <f>SUM('Step 1'!D37:AA37)</f>
        <v>711005</v>
      </c>
      <c r="E37" s="11">
        <f>SUM('Step 1'!E37:AB37)</f>
        <v>711707</v>
      </c>
      <c r="F37" s="11">
        <f>SUM('Step 1'!F37:AC37)</f>
        <v>711928</v>
      </c>
      <c r="G37" s="11">
        <f>SUM('Step 1'!G37:AD37)</f>
        <v>711805</v>
      </c>
      <c r="H37" s="11">
        <f>SUM('Step 1'!H37:AE37)</f>
        <v>711728</v>
      </c>
      <c r="I37" s="49">
        <f>SUM('Step 1'!I37:AF37)</f>
        <v>711892</v>
      </c>
      <c r="J37" s="11"/>
      <c r="K37" s="11"/>
      <c r="L37" s="12"/>
      <c r="M37" s="12"/>
      <c r="N37" s="12"/>
      <c r="O37" s="12"/>
      <c r="P37" s="12"/>
      <c r="Q37" s="12"/>
      <c r="R37" s="12"/>
      <c r="S37" s="12"/>
    </row>
    <row r="38" spans="1:19" x14ac:dyDescent="0.25">
      <c r="A38" s="91" t="s">
        <v>65</v>
      </c>
      <c r="B38" s="11">
        <f>SUM('Step 1'!B38:Y38)</f>
        <v>22279491</v>
      </c>
      <c r="C38" s="11">
        <f>SUM('Step 1'!C38:Z38)</f>
        <v>22304143</v>
      </c>
      <c r="D38" s="11">
        <f>SUM('Step 1'!D38:AA38)</f>
        <v>22329216</v>
      </c>
      <c r="E38" s="11">
        <f>SUM('Step 1'!E38:AB38)</f>
        <v>22358576</v>
      </c>
      <c r="F38" s="11">
        <f>SUM('Step 1'!F38:AC38)</f>
        <v>22380633</v>
      </c>
      <c r="G38" s="11">
        <f>SUM('Step 1'!G38:AD38)</f>
        <v>22397761</v>
      </c>
      <c r="H38" s="11">
        <f>SUM('Step 1'!H38:AE38)</f>
        <v>22417305</v>
      </c>
      <c r="I38" s="49">
        <f>SUM('Step 1'!I38:AF38)</f>
        <v>22440031</v>
      </c>
      <c r="J38" s="11"/>
      <c r="K38" s="11"/>
      <c r="L38" s="12"/>
      <c r="M38" s="12"/>
      <c r="N38" s="12"/>
      <c r="O38" s="12"/>
      <c r="P38" s="12"/>
      <c r="Q38" s="12"/>
      <c r="R38" s="12"/>
      <c r="S38" s="12"/>
    </row>
    <row r="39" spans="1:19" x14ac:dyDescent="0.25">
      <c r="A39" s="91" t="s">
        <v>66</v>
      </c>
      <c r="B39" s="11">
        <f>SUM('Step 1'!B39:Y39)</f>
        <v>37502580</v>
      </c>
      <c r="C39" s="11">
        <f>SUM('Step 1'!C39:Z39)</f>
        <v>37520882</v>
      </c>
      <c r="D39" s="11">
        <f>SUM('Step 1'!D39:AA39)</f>
        <v>37535084</v>
      </c>
      <c r="E39" s="11">
        <f>SUM('Step 1'!E39:AB39)</f>
        <v>37552977</v>
      </c>
      <c r="F39" s="11">
        <f>SUM('Step 1'!F39:AC39)</f>
        <v>37562493</v>
      </c>
      <c r="G39" s="11">
        <f>SUM('Step 1'!G39:AD39)</f>
        <v>37560674</v>
      </c>
      <c r="H39" s="11">
        <f>SUM('Step 1'!H39:AE39)</f>
        <v>37566641</v>
      </c>
      <c r="I39" s="49">
        <f>SUM('Step 1'!I39:AF39)</f>
        <v>37576487</v>
      </c>
      <c r="J39" s="11"/>
      <c r="K39" s="11"/>
      <c r="L39" s="12"/>
      <c r="M39" s="12"/>
      <c r="N39" s="12"/>
      <c r="O39" s="12"/>
      <c r="P39" s="12"/>
      <c r="Q39" s="12"/>
      <c r="R39" s="12"/>
      <c r="S39" s="12"/>
    </row>
    <row r="40" spans="1:19" x14ac:dyDescent="0.25">
      <c r="A40" s="91" t="s">
        <v>67</v>
      </c>
      <c r="B40" s="11">
        <f>SUM('Step 1'!B40:Y40)</f>
        <v>13265723</v>
      </c>
      <c r="C40" s="11">
        <f>SUM('Step 1'!C40:Z40)</f>
        <v>13286234</v>
      </c>
      <c r="D40" s="11">
        <f>SUM('Step 1'!D40:AA40)</f>
        <v>13305673</v>
      </c>
      <c r="E40" s="11">
        <f>SUM('Step 1'!E40:AB40)</f>
        <v>13325037</v>
      </c>
      <c r="F40" s="11">
        <f>SUM('Step 1'!F40:AC40)</f>
        <v>13343021</v>
      </c>
      <c r="G40" s="11">
        <f>SUM('Step 1'!G40:AD40)</f>
        <v>13356280</v>
      </c>
      <c r="H40" s="11">
        <f>SUM('Step 1'!H40:AE40)</f>
        <v>13371512</v>
      </c>
      <c r="I40" s="49">
        <f>SUM('Step 1'!I40:AF40)</f>
        <v>13387114</v>
      </c>
      <c r="J40" s="11"/>
      <c r="K40" s="11"/>
      <c r="L40" s="12"/>
      <c r="M40" s="12"/>
      <c r="N40" s="12"/>
      <c r="O40" s="12"/>
      <c r="P40" s="12"/>
      <c r="Q40" s="12"/>
      <c r="R40" s="12"/>
      <c r="S40" s="12"/>
    </row>
    <row r="41" spans="1:19" x14ac:dyDescent="0.25">
      <c r="A41" s="91" t="s">
        <v>68</v>
      </c>
      <c r="B41" s="11">
        <f>SUM('Step 1'!B41:Y41)</f>
        <v>7612858</v>
      </c>
      <c r="C41" s="11">
        <f>SUM('Step 1'!C41:Z41)</f>
        <v>7619710</v>
      </c>
      <c r="D41" s="11">
        <f>SUM('Step 1'!D41:AA41)</f>
        <v>7623740</v>
      </c>
      <c r="E41" s="11">
        <f>SUM('Step 1'!E41:AB41)</f>
        <v>7629681</v>
      </c>
      <c r="F41" s="11">
        <f>SUM('Step 1'!F41:AC41)</f>
        <v>7631184</v>
      </c>
      <c r="G41" s="11">
        <f>SUM('Step 1'!G41:AD41)</f>
        <v>7624236</v>
      </c>
      <c r="H41" s="11">
        <f>SUM('Step 1'!H41:AE41)</f>
        <v>7624151</v>
      </c>
      <c r="I41" s="49">
        <f>SUM('Step 1'!I41:AF41)</f>
        <v>7626444</v>
      </c>
      <c r="J41" s="11"/>
      <c r="K41" s="11"/>
      <c r="L41" s="12"/>
      <c r="M41" s="12"/>
      <c r="N41" s="12"/>
      <c r="O41" s="12"/>
      <c r="P41" s="12"/>
      <c r="Q41" s="12"/>
      <c r="R41" s="12"/>
      <c r="S41" s="12"/>
    </row>
    <row r="42" spans="1:19" x14ac:dyDescent="0.25">
      <c r="A42" s="91" t="s">
        <v>69</v>
      </c>
      <c r="B42" s="11">
        <f>SUM('Step 1'!B42:Y42)</f>
        <v>3359616</v>
      </c>
      <c r="C42" s="11">
        <f>SUM('Step 1'!C42:Z42)</f>
        <v>3356737</v>
      </c>
      <c r="D42" s="11">
        <f>SUM('Step 1'!D42:AA42)</f>
        <v>3357780</v>
      </c>
      <c r="E42" s="11">
        <f>SUM('Step 1'!E42:AB42)</f>
        <v>3358745</v>
      </c>
      <c r="F42" s="11">
        <f>SUM('Step 1'!F42:AC42)</f>
        <v>3359362</v>
      </c>
      <c r="G42" s="11">
        <f>SUM('Step 1'!G42:AD42)</f>
        <v>3359574</v>
      </c>
      <c r="H42" s="11">
        <f>SUM('Step 1'!H42:AE42)</f>
        <v>3360580</v>
      </c>
      <c r="I42" s="49">
        <f>SUM('Step 1'!I42:AF42)</f>
        <v>3362176</v>
      </c>
      <c r="J42" s="11"/>
      <c r="K42" s="11"/>
      <c r="L42" s="12"/>
      <c r="M42" s="12"/>
      <c r="N42" s="12"/>
      <c r="O42" s="12"/>
      <c r="P42" s="12"/>
      <c r="Q42" s="12"/>
      <c r="R42" s="12"/>
      <c r="S42" s="12"/>
    </row>
    <row r="43" spans="1:19" x14ac:dyDescent="0.25">
      <c r="A43" s="91" t="s">
        <v>70</v>
      </c>
      <c r="B43" s="11">
        <f>SUM('Step 1'!B43:Y43)</f>
        <v>10635201</v>
      </c>
      <c r="C43" s="11">
        <f>SUM('Step 1'!C43:Z43)</f>
        <v>10650424</v>
      </c>
      <c r="D43" s="11">
        <f>SUM('Step 1'!D43:AA43)</f>
        <v>10665385</v>
      </c>
      <c r="E43" s="11">
        <f>SUM('Step 1'!E43:AB43)</f>
        <v>10680003</v>
      </c>
      <c r="F43" s="11">
        <f>SUM('Step 1'!F43:AC43)</f>
        <v>10693659</v>
      </c>
      <c r="G43" s="11">
        <f>SUM('Step 1'!G43:AD43)</f>
        <v>10703420</v>
      </c>
      <c r="H43" s="11">
        <f>SUM('Step 1'!H43:AE43)</f>
        <v>10714950</v>
      </c>
      <c r="I43" s="49">
        <f>SUM('Step 1'!I43:AF43)</f>
        <v>10726924</v>
      </c>
      <c r="J43" s="11"/>
      <c r="K43" s="11"/>
      <c r="L43" s="12"/>
      <c r="M43" s="12"/>
      <c r="N43" s="12"/>
      <c r="O43" s="12"/>
      <c r="P43" s="12"/>
      <c r="Q43" s="12"/>
      <c r="R43" s="12"/>
      <c r="S43" s="12"/>
    </row>
    <row r="44" spans="1:19" x14ac:dyDescent="0.25">
      <c r="A44" s="91" t="s">
        <v>71</v>
      </c>
      <c r="B44" s="11">
        <f>SUM('Step 1'!B44:Y44)</f>
        <v>5212517</v>
      </c>
      <c r="C44" s="11">
        <f>SUM('Step 1'!C44:Z44)</f>
        <v>5212058</v>
      </c>
      <c r="D44" s="11">
        <f>SUM('Step 1'!D44:AA44)</f>
        <v>5210065</v>
      </c>
      <c r="E44" s="11">
        <f>SUM('Step 1'!E44:AB44)</f>
        <v>5208993</v>
      </c>
      <c r="F44" s="11">
        <f>SUM('Step 1'!F44:AC44)</f>
        <v>5207025</v>
      </c>
      <c r="G44" s="11">
        <f>SUM('Step 1'!G44:AD44)</f>
        <v>5203837</v>
      </c>
      <c r="H44" s="11">
        <f>SUM('Step 1'!H44:AE44)</f>
        <v>5201051</v>
      </c>
      <c r="I44" s="49">
        <f>SUM('Step 1'!I44:AF44)</f>
        <v>5198622</v>
      </c>
      <c r="J44" s="11"/>
      <c r="K44" s="11"/>
      <c r="L44" s="12"/>
      <c r="M44" s="12"/>
      <c r="N44" s="12"/>
      <c r="O44" s="12"/>
      <c r="P44" s="12"/>
      <c r="Q44" s="12"/>
      <c r="R44" s="12"/>
      <c r="S44" s="12"/>
    </row>
    <row r="45" spans="1:19" x14ac:dyDescent="0.25">
      <c r="A45" s="91" t="s">
        <v>72</v>
      </c>
      <c r="B45" s="11">
        <f>SUM('Step 1'!B45:Y45)</f>
        <v>24435359</v>
      </c>
      <c r="C45" s="11">
        <f>SUM('Step 1'!C45:Z45)</f>
        <v>24458430</v>
      </c>
      <c r="D45" s="11">
        <f>SUM('Step 1'!D45:AA45)</f>
        <v>24476052</v>
      </c>
      <c r="E45" s="11">
        <f>SUM('Step 1'!E45:AB45)</f>
        <v>24497812</v>
      </c>
      <c r="F45" s="11">
        <f>SUM('Step 1'!F45:AC45)</f>
        <v>24511385</v>
      </c>
      <c r="G45" s="11">
        <f>SUM('Step 1'!G45:AD45)</f>
        <v>24518856</v>
      </c>
      <c r="H45" s="11">
        <f>SUM('Step 1'!H45:AE45)</f>
        <v>24528266</v>
      </c>
      <c r="I45" s="49">
        <f>SUM('Step 1'!I45:AF45)</f>
        <v>24542338</v>
      </c>
      <c r="J45" s="11"/>
      <c r="K45" s="11"/>
      <c r="L45" s="12"/>
      <c r="M45" s="12"/>
      <c r="N45" s="12"/>
      <c r="O45" s="12"/>
      <c r="P45" s="12"/>
      <c r="Q45" s="12"/>
      <c r="R45" s="12"/>
      <c r="S45" s="12"/>
    </row>
    <row r="46" spans="1:19" x14ac:dyDescent="0.25">
      <c r="A46" s="91" t="s">
        <v>73</v>
      </c>
      <c r="B46" s="11">
        <f>SUM('Step 1'!B46:Y46)</f>
        <v>3455135</v>
      </c>
      <c r="C46" s="11">
        <f>SUM('Step 1'!C46:Z46)</f>
        <v>3455581</v>
      </c>
      <c r="D46" s="11">
        <f>SUM('Step 1'!D46:AA46)</f>
        <v>3456593</v>
      </c>
      <c r="E46" s="11">
        <f>SUM('Step 1'!E46:AB46)</f>
        <v>3457362</v>
      </c>
      <c r="F46" s="11">
        <f>SUM('Step 1'!F46:AC46)</f>
        <v>3457307</v>
      </c>
      <c r="G46" s="11">
        <f>SUM('Step 1'!G46:AD46)</f>
        <v>3456162</v>
      </c>
      <c r="H46" s="11">
        <f>SUM('Step 1'!H46:AE46)</f>
        <v>3456304</v>
      </c>
      <c r="I46" s="49">
        <f>SUM('Step 1'!I46:AF46)</f>
        <v>3456422</v>
      </c>
      <c r="J46" s="11"/>
      <c r="K46" s="11"/>
      <c r="L46" s="12"/>
      <c r="M46" s="12"/>
      <c r="N46" s="12"/>
      <c r="O46" s="12"/>
      <c r="P46" s="12"/>
      <c r="Q46" s="12"/>
      <c r="R46" s="12"/>
      <c r="S46" s="12"/>
    </row>
    <row r="47" spans="1:19" x14ac:dyDescent="0.25">
      <c r="A47" s="91" t="s">
        <v>74</v>
      </c>
      <c r="B47" s="11">
        <f>SUM('Step 1'!B47:Y47)</f>
        <v>1788123</v>
      </c>
      <c r="C47" s="11">
        <f>SUM('Step 1'!C47:Z47)</f>
        <v>1788331</v>
      </c>
      <c r="D47" s="11">
        <f>SUM('Step 1'!D47:AA47)</f>
        <v>1789085</v>
      </c>
      <c r="E47" s="11">
        <f>SUM('Step 1'!E47:AB47)</f>
        <v>1789901</v>
      </c>
      <c r="F47" s="11">
        <f>SUM('Step 1'!F47:AC47)</f>
        <v>1790740</v>
      </c>
      <c r="G47" s="11">
        <f>SUM('Step 1'!G47:AD47)</f>
        <v>1790771</v>
      </c>
      <c r="H47" s="11">
        <f>SUM('Step 1'!H47:AE47)</f>
        <v>1791425</v>
      </c>
      <c r="I47" s="49">
        <f>SUM('Step 1'!I47:AF47)</f>
        <v>1792621</v>
      </c>
      <c r="J47" s="11"/>
      <c r="K47" s="11"/>
      <c r="L47" s="12"/>
      <c r="M47" s="12"/>
      <c r="N47" s="12"/>
      <c r="O47" s="12"/>
      <c r="P47" s="12"/>
      <c r="Q47" s="12"/>
      <c r="R47" s="12"/>
      <c r="S47" s="12"/>
    </row>
    <row r="48" spans="1:19" x14ac:dyDescent="0.25">
      <c r="A48" s="91" t="s">
        <v>75</v>
      </c>
      <c r="B48" s="11">
        <f>SUM('Step 1'!B48:Y48)</f>
        <v>32455</v>
      </c>
      <c r="C48" s="11">
        <f>SUM('Step 1'!C48:Z48)</f>
        <v>32395</v>
      </c>
      <c r="D48" s="11">
        <f>SUM('Step 1'!D48:AA48)</f>
        <v>32359</v>
      </c>
      <c r="E48" s="11">
        <f>SUM('Step 1'!E48:AB48)</f>
        <v>32334</v>
      </c>
      <c r="F48" s="11">
        <f>SUM('Step 1'!F48:AC48)</f>
        <v>32290</v>
      </c>
      <c r="G48" s="11">
        <f>SUM('Step 1'!G48:AD48)</f>
        <v>32250</v>
      </c>
      <c r="H48" s="11">
        <f>SUM('Step 1'!H48:AE48)</f>
        <v>32230</v>
      </c>
      <c r="I48" s="49">
        <f>SUM('Step 1'!I48:AF48)</f>
        <v>32268</v>
      </c>
      <c r="J48" s="11"/>
      <c r="K48" s="11"/>
      <c r="L48" s="12"/>
      <c r="M48" s="12"/>
      <c r="N48" s="12"/>
      <c r="O48" s="12"/>
      <c r="P48" s="12"/>
      <c r="Q48" s="12"/>
      <c r="R48" s="12"/>
      <c r="S48" s="12"/>
    </row>
    <row r="49" spans="1:19" x14ac:dyDescent="0.25">
      <c r="A49" s="91" t="s">
        <v>76</v>
      </c>
      <c r="B49" s="11">
        <f>SUM('Step 1'!B49:Y49)</f>
        <v>430008</v>
      </c>
      <c r="C49" s="11">
        <f>SUM('Step 1'!C49:Z49)</f>
        <v>429844</v>
      </c>
      <c r="D49" s="11">
        <f>SUM('Step 1'!D49:AA49)</f>
        <v>429640</v>
      </c>
      <c r="E49" s="11">
        <f>SUM('Step 1'!E49:AB49)</f>
        <v>429500</v>
      </c>
      <c r="F49" s="11">
        <f>SUM('Step 1'!F49:AC49)</f>
        <v>429404</v>
      </c>
      <c r="G49" s="11">
        <f>SUM('Step 1'!G49:AD49)</f>
        <v>429128</v>
      </c>
      <c r="H49" s="11">
        <f>SUM('Step 1'!H49:AE49)</f>
        <v>428882</v>
      </c>
      <c r="I49" s="49">
        <f>SUM('Step 1'!I49:AF49)</f>
        <v>429071</v>
      </c>
      <c r="J49" s="11"/>
      <c r="K49" s="11"/>
      <c r="L49" s="12"/>
      <c r="M49" s="12"/>
      <c r="N49" s="12"/>
      <c r="O49" s="12"/>
      <c r="P49" s="12"/>
      <c r="Q49" s="12"/>
      <c r="R49" s="12"/>
      <c r="S49" s="12"/>
    </row>
    <row r="50" spans="1:19" x14ac:dyDescent="0.25">
      <c r="A50" s="91" t="s">
        <v>77</v>
      </c>
      <c r="B50" s="11">
        <f>SUM('Step 1'!B50:Y50)</f>
        <v>4958179</v>
      </c>
      <c r="C50" s="11">
        <f>SUM('Step 1'!C50:Z50)</f>
        <v>4961584</v>
      </c>
      <c r="D50" s="11">
        <f>SUM('Step 1'!D50:AA50)</f>
        <v>4964141</v>
      </c>
      <c r="E50" s="11">
        <f>SUM('Step 1'!E50:AB50)</f>
        <v>4966834</v>
      </c>
      <c r="F50" s="11">
        <f>SUM('Step 1'!F50:AC50)</f>
        <v>4968019</v>
      </c>
      <c r="G50" s="11">
        <f>SUM('Step 1'!G50:AD50)</f>
        <v>4968005</v>
      </c>
      <c r="H50" s="11">
        <f>SUM('Step 1'!H50:AE50)</f>
        <v>4968227</v>
      </c>
      <c r="I50" s="49">
        <f>SUM('Step 1'!I50:AF50)</f>
        <v>4970712</v>
      </c>
      <c r="J50" s="11"/>
      <c r="K50" s="11"/>
      <c r="L50" s="12"/>
      <c r="M50" s="12"/>
      <c r="N50" s="12"/>
      <c r="O50" s="12"/>
      <c r="P50" s="12"/>
      <c r="Q50" s="12"/>
      <c r="R50" s="12"/>
      <c r="S50" s="12"/>
    </row>
    <row r="51" spans="1:19" x14ac:dyDescent="0.25">
      <c r="A51" s="91" t="s">
        <v>78</v>
      </c>
      <c r="B51" s="11">
        <f>SUM('Step 1'!B51:Y51)</f>
        <v>6226589</v>
      </c>
      <c r="C51" s="11">
        <f>SUM('Step 1'!C51:Z51)</f>
        <v>6227156</v>
      </c>
      <c r="D51" s="11">
        <f>SUM('Step 1'!D51:AA51)</f>
        <v>6228524</v>
      </c>
      <c r="E51" s="11">
        <f>SUM('Step 1'!E51:AB51)</f>
        <v>6229094</v>
      </c>
      <c r="F51" s="11">
        <f>SUM('Step 1'!F51:AC51)</f>
        <v>6228479</v>
      </c>
      <c r="G51" s="11">
        <f>SUM('Step 1'!G51:AD51)</f>
        <v>6226975</v>
      </c>
      <c r="H51" s="11">
        <f>SUM('Step 1'!H51:AE51)</f>
        <v>6227174</v>
      </c>
      <c r="I51" s="49">
        <f>SUM('Step 1'!I51:AF51)</f>
        <v>6227738</v>
      </c>
      <c r="J51" s="11"/>
      <c r="K51" s="11"/>
      <c r="L51" s="12"/>
      <c r="M51" s="12"/>
      <c r="N51" s="12"/>
      <c r="O51" s="12"/>
      <c r="P51" s="12"/>
      <c r="Q51" s="12"/>
      <c r="R51" s="12"/>
      <c r="S51" s="12"/>
    </row>
    <row r="52" spans="1:19" x14ac:dyDescent="0.25">
      <c r="A52" s="91" t="s">
        <v>79</v>
      </c>
      <c r="B52" s="11">
        <f>SUM('Step 1'!B52:Y52)</f>
        <v>5832596</v>
      </c>
      <c r="C52" s="11">
        <f>SUM('Step 1'!C52:Z52)</f>
        <v>5836680</v>
      </c>
      <c r="D52" s="11">
        <f>SUM('Step 1'!D52:AA52)</f>
        <v>5840239</v>
      </c>
      <c r="E52" s="11">
        <f>SUM('Step 1'!E52:AB52)</f>
        <v>5844513</v>
      </c>
      <c r="F52" s="11">
        <f>SUM('Step 1'!F52:AC52)</f>
        <v>5846239</v>
      </c>
      <c r="G52" s="11">
        <f>SUM('Step 1'!G52:AD52)</f>
        <v>5848914</v>
      </c>
      <c r="H52" s="11">
        <f>SUM('Step 1'!H52:AE52)</f>
        <v>5853614</v>
      </c>
      <c r="I52" s="49">
        <f>SUM('Step 1'!I52:AF52)</f>
        <v>5859814</v>
      </c>
      <c r="J52" s="11"/>
      <c r="K52" s="11"/>
      <c r="L52" s="12"/>
      <c r="M52" s="12"/>
      <c r="N52" s="12"/>
      <c r="O52" s="12"/>
      <c r="P52" s="12"/>
      <c r="Q52" s="12"/>
      <c r="R52" s="12"/>
      <c r="S52" s="12"/>
    </row>
    <row r="53" spans="1:19" x14ac:dyDescent="0.25">
      <c r="A53" s="91" t="s">
        <v>80</v>
      </c>
      <c r="B53" s="11">
        <f>SUM('Step 1'!B53:Y53)</f>
        <v>1080211</v>
      </c>
      <c r="C53" s="11">
        <f>SUM('Step 1'!C53:Z53)</f>
        <v>1081717</v>
      </c>
      <c r="D53" s="11">
        <f>SUM('Step 1'!D53:AA53)</f>
        <v>1082860</v>
      </c>
      <c r="E53" s="11">
        <f>SUM('Step 1'!E53:AB53)</f>
        <v>1083565</v>
      </c>
      <c r="F53" s="11">
        <f>SUM('Step 1'!F53:AC53)</f>
        <v>1084312</v>
      </c>
      <c r="G53" s="11">
        <f>SUM('Step 1'!G53:AD53)</f>
        <v>1084497</v>
      </c>
      <c r="H53" s="11">
        <f>SUM('Step 1'!H53:AE53)</f>
        <v>1085067</v>
      </c>
      <c r="I53" s="49">
        <f>SUM('Step 1'!I53:AF53)</f>
        <v>1085581</v>
      </c>
      <c r="J53" s="11"/>
      <c r="K53" s="11"/>
      <c r="L53" s="12"/>
      <c r="M53" s="12"/>
      <c r="N53" s="12"/>
      <c r="O53" s="12"/>
      <c r="P53" s="12"/>
      <c r="Q53" s="12"/>
      <c r="R53" s="12"/>
      <c r="S53" s="12"/>
    </row>
    <row r="54" spans="1:19" x14ac:dyDescent="0.25">
      <c r="A54" s="91" t="s">
        <v>81</v>
      </c>
      <c r="B54" s="11">
        <f>SUM('Step 1'!B54:Y54)</f>
        <v>603261</v>
      </c>
      <c r="C54" s="11">
        <f>SUM('Step 1'!C54:Z54)</f>
        <v>603716</v>
      </c>
      <c r="D54" s="11">
        <f>SUM('Step 1'!D54:AA54)</f>
        <v>604269</v>
      </c>
      <c r="E54" s="11">
        <f>SUM('Step 1'!E54:AB54)</f>
        <v>604643</v>
      </c>
      <c r="F54" s="11">
        <f>SUM('Step 1'!F54:AC54)</f>
        <v>605054</v>
      </c>
      <c r="G54" s="11">
        <f>SUM('Step 1'!G54:AD54)</f>
        <v>605414</v>
      </c>
      <c r="H54" s="11">
        <f>SUM('Step 1'!H54:AE54)</f>
        <v>605787</v>
      </c>
      <c r="I54" s="49">
        <f>SUM('Step 1'!I54:AF54)</f>
        <v>606311</v>
      </c>
      <c r="J54" s="11"/>
      <c r="K54" s="11"/>
      <c r="L54" s="12"/>
      <c r="M54" s="12"/>
      <c r="N54" s="12"/>
      <c r="O54" s="12"/>
      <c r="P54" s="12"/>
      <c r="Q54" s="12"/>
      <c r="R54" s="12"/>
      <c r="S54" s="12"/>
    </row>
    <row r="55" spans="1:19" x14ac:dyDescent="0.25">
      <c r="A55" s="91" t="s">
        <v>82</v>
      </c>
      <c r="B55" s="11">
        <f>SUM('Step 1'!B55:Y55)</f>
        <v>122499</v>
      </c>
      <c r="C55" s="11">
        <f>SUM('Step 1'!C55:Z55)</f>
        <v>122407</v>
      </c>
      <c r="D55" s="11">
        <f>SUM('Step 1'!D55:AA55)</f>
        <v>122371</v>
      </c>
      <c r="E55" s="11">
        <f>SUM('Step 1'!E55:AB55)</f>
        <v>122348</v>
      </c>
      <c r="F55" s="11">
        <f>SUM('Step 1'!F55:AC55)</f>
        <v>122289</v>
      </c>
      <c r="G55" s="11">
        <f>SUM('Step 1'!G55:AD55)</f>
        <v>122164</v>
      </c>
      <c r="H55" s="11">
        <f>SUM('Step 1'!H55:AE55)</f>
        <v>122031</v>
      </c>
      <c r="I55" s="49">
        <f>SUM('Step 1'!I55:AF55)</f>
        <v>121826</v>
      </c>
      <c r="J55" s="11"/>
      <c r="K55" s="11"/>
      <c r="L55" s="12"/>
      <c r="M55" s="12"/>
      <c r="N55" s="12"/>
      <c r="O55" s="12"/>
      <c r="P55" s="12"/>
      <c r="Q55" s="12"/>
      <c r="R55" s="12"/>
      <c r="S55" s="12"/>
    </row>
    <row r="56" spans="1:19" x14ac:dyDescent="0.25">
      <c r="A56" s="91" t="s">
        <v>83</v>
      </c>
      <c r="B56" s="11">
        <f>SUM('Step 1'!B56:Y56)</f>
        <v>4919478</v>
      </c>
      <c r="C56" s="11">
        <f>SUM('Step 1'!C56:Z56)</f>
        <v>4922331</v>
      </c>
      <c r="D56" s="11">
        <f>SUM('Step 1'!D56:AA56)</f>
        <v>4924531</v>
      </c>
      <c r="E56" s="11">
        <f>SUM('Step 1'!E56:AB56)</f>
        <v>4926346</v>
      </c>
      <c r="F56" s="11">
        <f>SUM('Step 1'!F56:AC56)</f>
        <v>4928492</v>
      </c>
      <c r="G56" s="11">
        <f>SUM('Step 1'!G56:AD56)</f>
        <v>4928253</v>
      </c>
      <c r="H56" s="11">
        <f>SUM('Step 1'!H56:AE56)</f>
        <v>4930727</v>
      </c>
      <c r="I56" s="49">
        <f>SUM('Step 1'!I56:AF56)</f>
        <v>4931738</v>
      </c>
      <c r="J56" s="11"/>
      <c r="K56" s="11"/>
      <c r="L56" s="12"/>
      <c r="M56" s="12"/>
      <c r="N56" s="12"/>
      <c r="O56" s="12"/>
      <c r="P56" s="12"/>
      <c r="Q56" s="12"/>
      <c r="R56" s="12"/>
      <c r="S56" s="12"/>
    </row>
    <row r="57" spans="1:19" x14ac:dyDescent="0.25">
      <c r="A57" s="91" t="s">
        <v>84</v>
      </c>
      <c r="B57" s="11">
        <f>SUM('Step 1'!B57:Y57)</f>
        <v>521197</v>
      </c>
      <c r="C57" s="11">
        <f>SUM('Step 1'!C57:Z57)</f>
        <v>521362</v>
      </c>
      <c r="D57" s="11">
        <f>SUM('Step 1'!D57:AA57)</f>
        <v>521678</v>
      </c>
      <c r="E57" s="11">
        <f>SUM('Step 1'!E57:AB57)</f>
        <v>521983</v>
      </c>
      <c r="F57" s="11">
        <f>SUM('Step 1'!F57:AC57)</f>
        <v>522042</v>
      </c>
      <c r="G57" s="11">
        <f>SUM('Step 1'!G57:AD57)</f>
        <v>521937</v>
      </c>
      <c r="H57" s="11">
        <f>SUM('Step 1'!H57:AE57)</f>
        <v>522241</v>
      </c>
      <c r="I57" s="49">
        <f>SUM('Step 1'!I57:AF57)</f>
        <v>522674</v>
      </c>
      <c r="J57" s="11"/>
      <c r="K57" s="11"/>
      <c r="L57" s="12"/>
      <c r="M57" s="12"/>
      <c r="N57" s="12"/>
      <c r="O57" s="12"/>
      <c r="P57" s="12"/>
      <c r="Q57" s="12"/>
      <c r="R57" s="12"/>
      <c r="S57" s="12"/>
    </row>
    <row r="58" spans="1:19" x14ac:dyDescent="0.25">
      <c r="A58" s="91" t="s">
        <v>85</v>
      </c>
      <c r="B58" s="11">
        <f>SUM('Step 1'!B58:Y58)</f>
        <v>10274209</v>
      </c>
      <c r="C58" s="11">
        <f>SUM('Step 1'!C58:Z58)</f>
        <v>10272216</v>
      </c>
      <c r="D58" s="11">
        <f>SUM('Step 1'!D58:AA58)</f>
        <v>10270078</v>
      </c>
      <c r="E58" s="11">
        <f>SUM('Step 1'!E58:AB58)</f>
        <v>10269902</v>
      </c>
      <c r="F58" s="11">
        <f>SUM('Step 1'!F58:AC58)</f>
        <v>10267563</v>
      </c>
      <c r="G58" s="11">
        <f>SUM('Step 1'!G58:AD58)</f>
        <v>10264555</v>
      </c>
      <c r="H58" s="11">
        <f>SUM('Step 1'!H58:AE58)</f>
        <v>10265498</v>
      </c>
      <c r="I58" s="49">
        <f>SUM('Step 1'!I58:AF58)</f>
        <v>10268743</v>
      </c>
      <c r="J58" s="11"/>
      <c r="K58" s="11"/>
      <c r="L58" s="12"/>
      <c r="M58" s="12"/>
      <c r="N58" s="12"/>
      <c r="O58" s="12"/>
      <c r="P58" s="12"/>
      <c r="Q58" s="12"/>
      <c r="R58" s="12"/>
      <c r="S58" s="12"/>
    </row>
    <row r="59" spans="1:19" x14ac:dyDescent="0.25">
      <c r="A59" s="91" t="s">
        <v>86</v>
      </c>
      <c r="B59" s="11">
        <f>SUM('Step 1'!B59:Y59)</f>
        <v>2531573</v>
      </c>
      <c r="C59" s="11">
        <f>SUM('Step 1'!C59:Z59)</f>
        <v>2533632</v>
      </c>
      <c r="D59" s="11">
        <f>SUM('Step 1'!D59:AA59)</f>
        <v>2535673</v>
      </c>
      <c r="E59" s="11">
        <f>SUM('Step 1'!E59:AB59)</f>
        <v>2536974</v>
      </c>
      <c r="F59" s="11">
        <f>SUM('Step 1'!F59:AC59)</f>
        <v>2537931</v>
      </c>
      <c r="G59" s="11">
        <f>SUM('Step 1'!G59:AD59)</f>
        <v>2538376</v>
      </c>
      <c r="H59" s="11">
        <f>SUM('Step 1'!H59:AE59)</f>
        <v>2539229</v>
      </c>
      <c r="I59" s="49">
        <f>SUM('Step 1'!I59:AF59)</f>
        <v>2540764</v>
      </c>
    </row>
    <row r="60" spans="1:19" x14ac:dyDescent="0.25">
      <c r="A60" s="91" t="s">
        <v>87</v>
      </c>
      <c r="B60" s="11">
        <f>SUM('Step 1'!B60:Y60)</f>
        <v>674333</v>
      </c>
      <c r="C60" s="11">
        <f>SUM('Step 1'!C60:Z60)</f>
        <v>675147</v>
      </c>
      <c r="D60" s="11">
        <f>SUM('Step 1'!D60:AA60)</f>
        <v>675758</v>
      </c>
      <c r="E60" s="11">
        <f>SUM('Step 1'!E60:AB60)</f>
        <v>676250</v>
      </c>
      <c r="F60" s="11">
        <f>SUM('Step 1'!F60:AC60)</f>
        <v>676682</v>
      </c>
      <c r="G60" s="11">
        <f>SUM('Step 1'!G60:AD60)</f>
        <v>676781</v>
      </c>
      <c r="H60" s="11">
        <f>SUM('Step 1'!H60:AE60)</f>
        <v>677380</v>
      </c>
      <c r="I60" s="49">
        <f>SUM('Step 1'!I60:AF60)</f>
        <v>677999</v>
      </c>
    </row>
  </sheetData>
  <autoFilter ref="A2:S60"/>
  <conditionalFormatting sqref="A1:A1048576">
    <cfRule type="duplicateValues" dxfId="5" priority="2"/>
  </conditionalFormatting>
  <conditionalFormatting sqref="A3:A58">
    <cfRule type="duplicateValues" dxfId="4" priority="461"/>
  </conditionalFormatting>
  <hyperlinks>
    <hyperlink ref="A2" r:id="rId1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60"/>
  <sheetViews>
    <sheetView workbookViewId="0"/>
  </sheetViews>
  <sheetFormatPr defaultRowHeight="15" x14ac:dyDescent="0.25"/>
  <cols>
    <col min="1" max="1" width="24.28515625" style="17" customWidth="1"/>
    <col min="2" max="37" width="8.28515625" customWidth="1"/>
  </cols>
  <sheetData>
    <row r="1" spans="1:37" s="36" customFormat="1" x14ac:dyDescent="0.25">
      <c r="A1" s="92" t="s">
        <v>97</v>
      </c>
    </row>
    <row r="2" spans="1:37" s="33" customFormat="1" x14ac:dyDescent="0.25">
      <c r="A2" s="93" t="s">
        <v>29</v>
      </c>
      <c r="B2" s="32">
        <v>42005</v>
      </c>
      <c r="C2" s="32">
        <v>42036</v>
      </c>
      <c r="D2" s="32">
        <v>42064</v>
      </c>
      <c r="E2" s="32">
        <v>42095</v>
      </c>
      <c r="F2" s="32">
        <v>42125</v>
      </c>
      <c r="G2" s="32">
        <v>42156</v>
      </c>
      <c r="H2" s="32">
        <v>42186</v>
      </c>
      <c r="I2" s="32">
        <v>42217</v>
      </c>
      <c r="J2" s="32">
        <v>42248</v>
      </c>
      <c r="K2" s="32">
        <v>42278</v>
      </c>
      <c r="L2" s="32">
        <v>42309</v>
      </c>
      <c r="M2" s="32">
        <v>42339</v>
      </c>
      <c r="N2" s="32">
        <v>42370</v>
      </c>
      <c r="O2" s="32">
        <v>42401</v>
      </c>
      <c r="P2" s="32">
        <v>42430</v>
      </c>
      <c r="Q2" s="32">
        <v>42461</v>
      </c>
      <c r="R2" s="32">
        <v>42491</v>
      </c>
      <c r="S2" s="32">
        <v>42522</v>
      </c>
      <c r="T2" s="32">
        <v>42552</v>
      </c>
      <c r="U2" s="32">
        <v>42583</v>
      </c>
      <c r="V2" s="32">
        <v>42614</v>
      </c>
      <c r="W2" s="32">
        <v>42644</v>
      </c>
      <c r="X2" s="32">
        <v>42675</v>
      </c>
      <c r="Y2" s="32">
        <v>42705</v>
      </c>
      <c r="Z2" s="32">
        <v>42736</v>
      </c>
      <c r="AA2" s="32">
        <v>42767</v>
      </c>
      <c r="AB2" s="32">
        <v>42795</v>
      </c>
      <c r="AC2" s="32">
        <v>42826</v>
      </c>
      <c r="AD2" s="32">
        <v>42856</v>
      </c>
      <c r="AE2" s="32">
        <v>42887</v>
      </c>
      <c r="AF2" s="32">
        <v>42917</v>
      </c>
      <c r="AG2" s="32">
        <v>42948</v>
      </c>
      <c r="AH2" s="32">
        <v>42979</v>
      </c>
      <c r="AI2" s="32">
        <v>43009</v>
      </c>
      <c r="AJ2" s="32">
        <v>43040</v>
      </c>
      <c r="AK2" s="32">
        <v>43070</v>
      </c>
    </row>
    <row r="3" spans="1:37" x14ac:dyDescent="0.25">
      <c r="A3" s="91" t="s">
        <v>30</v>
      </c>
      <c r="B3" s="11">
        <v>43528</v>
      </c>
      <c r="C3" s="11">
        <v>41286</v>
      </c>
      <c r="D3" s="11">
        <v>40367</v>
      </c>
      <c r="E3" s="11">
        <v>37429</v>
      </c>
      <c r="F3" s="11">
        <v>37773</v>
      </c>
      <c r="G3" s="11">
        <v>39708</v>
      </c>
      <c r="H3" s="11">
        <v>41905</v>
      </c>
      <c r="I3" s="11">
        <v>39454</v>
      </c>
      <c r="J3" s="11">
        <v>35655</v>
      </c>
      <c r="K3" s="11">
        <v>37103</v>
      </c>
      <c r="L3" s="11">
        <v>36399</v>
      </c>
      <c r="M3" s="11">
        <v>34637</v>
      </c>
      <c r="N3" s="11">
        <v>36345</v>
      </c>
      <c r="O3" s="11">
        <v>36296</v>
      </c>
      <c r="P3" s="11">
        <v>36945</v>
      </c>
      <c r="Q3" s="11">
        <v>34733</v>
      </c>
      <c r="R3" s="11">
        <v>31990</v>
      </c>
      <c r="S3" s="11">
        <v>37343</v>
      </c>
      <c r="T3" s="11">
        <v>39198</v>
      </c>
      <c r="U3" s="11">
        <v>37969</v>
      </c>
      <c r="V3" s="11">
        <v>35316</v>
      </c>
      <c r="W3" s="11">
        <v>35724</v>
      </c>
      <c r="X3" s="11">
        <v>33041</v>
      </c>
      <c r="Y3" s="11">
        <v>31458</v>
      </c>
      <c r="Z3" s="11">
        <v>34310</v>
      </c>
      <c r="AA3" s="11">
        <v>32526</v>
      </c>
      <c r="AB3" s="11">
        <v>32517</v>
      </c>
      <c r="AC3" s="11">
        <v>28786</v>
      </c>
      <c r="AD3" s="11">
        <v>27676</v>
      </c>
      <c r="AE3" s="11">
        <v>33264</v>
      </c>
      <c r="AF3" s="11">
        <v>36612</v>
      </c>
    </row>
    <row r="4" spans="1:37" x14ac:dyDescent="0.25">
      <c r="A4" s="91" t="s">
        <v>31</v>
      </c>
      <c r="B4" s="11">
        <v>37</v>
      </c>
      <c r="C4" s="11">
        <v>38</v>
      </c>
      <c r="D4" s="11">
        <v>40</v>
      </c>
      <c r="E4" s="11">
        <v>42</v>
      </c>
      <c r="F4" s="11">
        <v>43</v>
      </c>
      <c r="G4" s="11">
        <v>46</v>
      </c>
      <c r="H4" s="11">
        <v>44</v>
      </c>
      <c r="I4" s="11">
        <v>39</v>
      </c>
      <c r="J4" s="11">
        <v>39</v>
      </c>
      <c r="K4" s="11">
        <v>40</v>
      </c>
      <c r="L4" s="11">
        <v>37</v>
      </c>
      <c r="M4" s="11">
        <v>36</v>
      </c>
      <c r="N4" s="11">
        <v>37</v>
      </c>
      <c r="O4" s="11">
        <v>36</v>
      </c>
      <c r="P4" s="11">
        <v>37</v>
      </c>
      <c r="Q4" s="11">
        <v>37</v>
      </c>
      <c r="R4" s="11">
        <v>38</v>
      </c>
      <c r="S4" s="11">
        <v>36</v>
      </c>
      <c r="T4" s="11">
        <v>37</v>
      </c>
      <c r="U4" s="11">
        <v>36</v>
      </c>
      <c r="V4" s="11">
        <v>36</v>
      </c>
      <c r="W4" s="11">
        <v>34</v>
      </c>
      <c r="X4" s="11">
        <v>36</v>
      </c>
      <c r="Y4" s="11">
        <v>29</v>
      </c>
      <c r="Z4" s="11">
        <v>29</v>
      </c>
      <c r="AA4" s="11">
        <v>29</v>
      </c>
      <c r="AB4" s="11">
        <v>32</v>
      </c>
      <c r="AC4" s="11">
        <v>28</v>
      </c>
      <c r="AD4" s="11">
        <v>32</v>
      </c>
      <c r="AE4" s="11">
        <v>42</v>
      </c>
      <c r="AF4" s="11">
        <v>43</v>
      </c>
    </row>
    <row r="5" spans="1:37" x14ac:dyDescent="0.25">
      <c r="A5" s="91" t="s">
        <v>32</v>
      </c>
      <c r="B5" s="11">
        <v>1133</v>
      </c>
      <c r="C5" s="11">
        <v>1072</v>
      </c>
      <c r="D5" s="11">
        <v>1050</v>
      </c>
      <c r="E5" s="11">
        <v>960</v>
      </c>
      <c r="F5" s="11">
        <v>923</v>
      </c>
      <c r="G5" s="11">
        <v>934</v>
      </c>
      <c r="H5" s="11">
        <v>960</v>
      </c>
      <c r="I5" s="11">
        <v>884</v>
      </c>
      <c r="J5" s="11">
        <v>803</v>
      </c>
      <c r="K5" s="11">
        <v>858</v>
      </c>
      <c r="L5" s="11">
        <v>883</v>
      </c>
      <c r="M5" s="11">
        <v>865</v>
      </c>
      <c r="N5" s="11">
        <v>955</v>
      </c>
      <c r="O5" s="11">
        <v>946</v>
      </c>
      <c r="P5" s="11">
        <v>972</v>
      </c>
      <c r="Q5" s="11">
        <v>870</v>
      </c>
      <c r="R5" s="11">
        <v>783</v>
      </c>
      <c r="S5" s="11">
        <v>842</v>
      </c>
      <c r="T5" s="11">
        <v>893</v>
      </c>
      <c r="U5" s="11">
        <v>837</v>
      </c>
      <c r="V5" s="11">
        <v>797</v>
      </c>
      <c r="W5" s="11">
        <v>808</v>
      </c>
      <c r="X5" s="11">
        <v>803</v>
      </c>
      <c r="Y5" s="11">
        <v>834</v>
      </c>
      <c r="Z5" s="11">
        <v>931</v>
      </c>
      <c r="AA5" s="11">
        <v>870</v>
      </c>
      <c r="AB5" s="11">
        <v>837</v>
      </c>
      <c r="AC5" s="11">
        <v>732</v>
      </c>
      <c r="AD5" s="11">
        <v>643</v>
      </c>
      <c r="AE5" s="11">
        <v>733</v>
      </c>
      <c r="AF5" s="11">
        <v>804</v>
      </c>
    </row>
    <row r="6" spans="1:37" x14ac:dyDescent="0.25">
      <c r="A6" s="91" t="s">
        <v>33</v>
      </c>
      <c r="B6" s="11">
        <v>8599</v>
      </c>
      <c r="C6" s="11">
        <v>8165</v>
      </c>
      <c r="D6" s="11">
        <v>7907</v>
      </c>
      <c r="E6" s="11">
        <v>7097</v>
      </c>
      <c r="F6" s="11">
        <v>7012</v>
      </c>
      <c r="G6" s="11">
        <v>7469</v>
      </c>
      <c r="H6" s="11">
        <v>7649</v>
      </c>
      <c r="I6" s="11">
        <v>6939</v>
      </c>
      <c r="J6" s="11">
        <v>6130</v>
      </c>
      <c r="K6" s="11">
        <v>6338</v>
      </c>
      <c r="L6" s="11">
        <v>6724</v>
      </c>
      <c r="M6" s="11">
        <v>6816</v>
      </c>
      <c r="N6" s="11">
        <v>7530</v>
      </c>
      <c r="O6" s="11">
        <v>7450</v>
      </c>
      <c r="P6" s="11">
        <v>7528</v>
      </c>
      <c r="Q6" s="11">
        <v>6689</v>
      </c>
      <c r="R6" s="11">
        <v>5998</v>
      </c>
      <c r="S6" s="11">
        <v>6955</v>
      </c>
      <c r="T6" s="11">
        <v>7119</v>
      </c>
      <c r="U6" s="11">
        <v>6636</v>
      </c>
      <c r="V6" s="11">
        <v>6028</v>
      </c>
      <c r="W6" s="11">
        <v>6043</v>
      </c>
      <c r="X6" s="11">
        <v>6020</v>
      </c>
      <c r="Y6" s="11">
        <v>6323</v>
      </c>
      <c r="Z6" s="11">
        <v>7304</v>
      </c>
      <c r="AA6" s="11">
        <v>6957</v>
      </c>
      <c r="AB6" s="11">
        <v>6689</v>
      </c>
      <c r="AC6" s="11">
        <v>5795</v>
      </c>
      <c r="AD6" s="11">
        <v>5150</v>
      </c>
      <c r="AE6" s="11">
        <v>6185</v>
      </c>
      <c r="AF6" s="11">
        <v>6671</v>
      </c>
    </row>
    <row r="7" spans="1:37" x14ac:dyDescent="0.25">
      <c r="A7" s="91" t="s">
        <v>34</v>
      </c>
      <c r="B7" s="11">
        <v>1507</v>
      </c>
      <c r="C7" s="11">
        <v>1449</v>
      </c>
      <c r="D7" s="11">
        <v>1400</v>
      </c>
      <c r="E7" s="11">
        <v>1310</v>
      </c>
      <c r="F7" s="11">
        <v>1293</v>
      </c>
      <c r="G7" s="11">
        <v>1329</v>
      </c>
      <c r="H7" s="11">
        <v>1389</v>
      </c>
      <c r="I7" s="11">
        <v>1252</v>
      </c>
      <c r="J7" s="11">
        <v>1151</v>
      </c>
      <c r="K7" s="11">
        <v>1205</v>
      </c>
      <c r="L7" s="11">
        <v>1206</v>
      </c>
      <c r="M7" s="11">
        <v>1220</v>
      </c>
      <c r="N7" s="11">
        <v>1300</v>
      </c>
      <c r="O7" s="11">
        <v>1258</v>
      </c>
      <c r="P7" s="11">
        <v>1321</v>
      </c>
      <c r="Q7" s="11">
        <v>1203</v>
      </c>
      <c r="R7" s="11">
        <v>1090</v>
      </c>
      <c r="S7" s="11">
        <v>1188</v>
      </c>
      <c r="T7" s="11">
        <v>1214</v>
      </c>
      <c r="U7" s="11">
        <v>1151</v>
      </c>
      <c r="V7" s="11">
        <v>1101</v>
      </c>
      <c r="W7" s="11">
        <v>1107</v>
      </c>
      <c r="X7" s="11">
        <v>1086</v>
      </c>
      <c r="Y7" s="11">
        <v>1099</v>
      </c>
      <c r="Z7" s="11">
        <v>1279</v>
      </c>
      <c r="AA7" s="11">
        <v>1156</v>
      </c>
      <c r="AB7" s="11">
        <v>1122</v>
      </c>
      <c r="AC7" s="11">
        <v>979</v>
      </c>
      <c r="AD7" s="11">
        <v>914</v>
      </c>
      <c r="AE7" s="11">
        <v>1042</v>
      </c>
      <c r="AF7" s="11">
        <v>1127</v>
      </c>
    </row>
    <row r="8" spans="1:37" x14ac:dyDescent="0.25">
      <c r="A8" s="91" t="s">
        <v>35</v>
      </c>
      <c r="B8" s="11">
        <v>2522</v>
      </c>
      <c r="C8" s="11">
        <v>2498</v>
      </c>
      <c r="D8" s="11">
        <v>2307</v>
      </c>
      <c r="E8" s="11">
        <v>1750</v>
      </c>
      <c r="F8" s="11">
        <v>1483</v>
      </c>
      <c r="G8" s="11">
        <v>1437</v>
      </c>
      <c r="H8" s="11">
        <v>1313</v>
      </c>
      <c r="I8" s="11">
        <v>1126</v>
      </c>
      <c r="J8" s="11">
        <v>1021</v>
      </c>
      <c r="K8" s="11">
        <v>1201</v>
      </c>
      <c r="L8" s="11">
        <v>1681</v>
      </c>
      <c r="M8" s="11">
        <v>2026</v>
      </c>
      <c r="N8" s="11">
        <v>2481</v>
      </c>
      <c r="O8" s="11">
        <v>2429</v>
      </c>
      <c r="P8" s="11">
        <v>2350</v>
      </c>
      <c r="Q8" s="11">
        <v>1806</v>
      </c>
      <c r="R8" s="11">
        <v>1371</v>
      </c>
      <c r="S8" s="11">
        <v>1424</v>
      </c>
      <c r="T8" s="11">
        <v>1354</v>
      </c>
      <c r="U8" s="11">
        <v>1129</v>
      </c>
      <c r="V8" s="11">
        <v>1040</v>
      </c>
      <c r="W8" s="11">
        <v>1192</v>
      </c>
      <c r="X8" s="11">
        <v>1658</v>
      </c>
      <c r="Y8" s="11">
        <v>2053</v>
      </c>
      <c r="Z8" s="11">
        <v>2497</v>
      </c>
      <c r="AA8" s="11">
        <v>2405</v>
      </c>
      <c r="AB8" s="11">
        <v>2305</v>
      </c>
      <c r="AC8" s="11">
        <v>1700</v>
      </c>
      <c r="AD8" s="11">
        <v>1257</v>
      </c>
      <c r="AE8" s="11">
        <v>1276</v>
      </c>
      <c r="AF8" s="11">
        <v>1297</v>
      </c>
    </row>
    <row r="9" spans="1:37" x14ac:dyDescent="0.25">
      <c r="A9" s="91" t="s">
        <v>36</v>
      </c>
      <c r="B9" s="11">
        <v>30959</v>
      </c>
      <c r="C9" s="11">
        <v>29754</v>
      </c>
      <c r="D9" s="11">
        <v>28761</v>
      </c>
      <c r="E9" s="11">
        <v>26584</v>
      </c>
      <c r="F9" s="11">
        <v>26743</v>
      </c>
      <c r="G9" s="11">
        <v>28139</v>
      </c>
      <c r="H9" s="11">
        <v>29487</v>
      </c>
      <c r="I9" s="11">
        <v>27442</v>
      </c>
      <c r="J9" s="11">
        <v>24921</v>
      </c>
      <c r="K9" s="11">
        <v>25912</v>
      </c>
      <c r="L9" s="11">
        <v>25363</v>
      </c>
      <c r="M9" s="11">
        <v>24256</v>
      </c>
      <c r="N9" s="11">
        <v>25563</v>
      </c>
      <c r="O9" s="11">
        <v>25369</v>
      </c>
      <c r="P9" s="11">
        <v>26003</v>
      </c>
      <c r="Q9" s="11">
        <v>24259</v>
      </c>
      <c r="R9" s="11">
        <v>22270</v>
      </c>
      <c r="S9" s="11">
        <v>25942</v>
      </c>
      <c r="T9" s="11">
        <v>26909</v>
      </c>
      <c r="U9" s="11">
        <v>25994</v>
      </c>
      <c r="V9" s="11">
        <v>24245</v>
      </c>
      <c r="W9" s="11">
        <v>24426</v>
      </c>
      <c r="X9" s="11">
        <v>22804</v>
      </c>
      <c r="Y9" s="11">
        <v>21879</v>
      </c>
      <c r="Z9" s="11">
        <v>24058</v>
      </c>
      <c r="AA9" s="11">
        <v>22890</v>
      </c>
      <c r="AB9" s="11">
        <v>22637</v>
      </c>
      <c r="AC9" s="11">
        <v>19982</v>
      </c>
      <c r="AD9" s="11">
        <v>19012</v>
      </c>
      <c r="AE9" s="11">
        <v>23037</v>
      </c>
      <c r="AF9" s="11">
        <v>25072</v>
      </c>
    </row>
    <row r="10" spans="1:37" x14ac:dyDescent="0.25">
      <c r="A10" s="91" t="s">
        <v>37</v>
      </c>
      <c r="B10" s="11">
        <v>972</v>
      </c>
      <c r="C10" s="11">
        <v>964</v>
      </c>
      <c r="D10" s="11">
        <v>945</v>
      </c>
      <c r="E10" s="11">
        <v>863</v>
      </c>
      <c r="F10" s="11">
        <v>803</v>
      </c>
      <c r="G10" s="11">
        <v>827</v>
      </c>
      <c r="H10" s="11">
        <v>844</v>
      </c>
      <c r="I10" s="11">
        <v>786</v>
      </c>
      <c r="J10" s="11">
        <v>699</v>
      </c>
      <c r="K10" s="11">
        <v>749</v>
      </c>
      <c r="L10" s="11">
        <v>791</v>
      </c>
      <c r="M10" s="11">
        <v>839</v>
      </c>
      <c r="N10" s="11">
        <v>877</v>
      </c>
      <c r="O10" s="11">
        <v>871</v>
      </c>
      <c r="P10" s="11">
        <v>870</v>
      </c>
      <c r="Q10" s="11">
        <v>755</v>
      </c>
      <c r="R10" s="11">
        <v>656</v>
      </c>
      <c r="S10" s="11">
        <v>691</v>
      </c>
      <c r="T10" s="11">
        <v>721</v>
      </c>
      <c r="U10" s="11">
        <v>701</v>
      </c>
      <c r="V10" s="11">
        <v>627</v>
      </c>
      <c r="W10" s="11">
        <v>660</v>
      </c>
      <c r="X10" s="11">
        <v>689</v>
      </c>
      <c r="Y10" s="11">
        <v>653</v>
      </c>
      <c r="Z10" s="11">
        <v>759</v>
      </c>
      <c r="AA10" s="11">
        <v>713</v>
      </c>
      <c r="AB10" s="11">
        <v>715</v>
      </c>
      <c r="AC10" s="11">
        <v>619</v>
      </c>
      <c r="AD10" s="11">
        <v>559</v>
      </c>
      <c r="AE10" s="11">
        <v>621</v>
      </c>
      <c r="AF10" s="11">
        <v>644</v>
      </c>
    </row>
    <row r="11" spans="1:37" x14ac:dyDescent="0.25">
      <c r="A11" s="91" t="s">
        <v>38</v>
      </c>
      <c r="B11" s="11">
        <v>5864</v>
      </c>
      <c r="C11" s="11">
        <v>5578</v>
      </c>
      <c r="D11" s="11">
        <v>5401</v>
      </c>
      <c r="E11" s="11">
        <v>5115</v>
      </c>
      <c r="F11" s="11">
        <v>4985</v>
      </c>
      <c r="G11" s="11">
        <v>5022</v>
      </c>
      <c r="H11" s="11">
        <v>5144</v>
      </c>
      <c r="I11" s="11">
        <v>4715</v>
      </c>
      <c r="J11" s="11">
        <v>4329</v>
      </c>
      <c r="K11" s="11">
        <v>4593</v>
      </c>
      <c r="L11" s="11">
        <v>4685</v>
      </c>
      <c r="M11" s="11">
        <v>4579</v>
      </c>
      <c r="N11" s="11">
        <v>4934</v>
      </c>
      <c r="O11" s="11">
        <v>4874</v>
      </c>
      <c r="P11" s="11">
        <v>4987</v>
      </c>
      <c r="Q11" s="11">
        <v>4529</v>
      </c>
      <c r="R11" s="11">
        <v>4249</v>
      </c>
      <c r="S11" s="11">
        <v>4585</v>
      </c>
      <c r="T11" s="11">
        <v>4757</v>
      </c>
      <c r="U11" s="11">
        <v>4526</v>
      </c>
      <c r="V11" s="11">
        <v>4285</v>
      </c>
      <c r="W11" s="11">
        <v>4395</v>
      </c>
      <c r="X11" s="11">
        <v>4254</v>
      </c>
      <c r="Y11" s="11">
        <v>4187</v>
      </c>
      <c r="Z11" s="11">
        <v>4716</v>
      </c>
      <c r="AA11" s="11">
        <v>4393</v>
      </c>
      <c r="AB11" s="11">
        <v>4283</v>
      </c>
      <c r="AC11" s="11">
        <v>3688</v>
      </c>
      <c r="AD11" s="11">
        <v>3568</v>
      </c>
      <c r="AE11" s="11">
        <v>4059</v>
      </c>
      <c r="AF11" s="11">
        <v>4333</v>
      </c>
    </row>
    <row r="12" spans="1:37" x14ac:dyDescent="0.25">
      <c r="A12" s="91" t="s">
        <v>39</v>
      </c>
      <c r="B12" s="11">
        <v>53120</v>
      </c>
      <c r="C12" s="11">
        <v>52162</v>
      </c>
      <c r="D12" s="11">
        <v>51745</v>
      </c>
      <c r="E12" s="11">
        <v>46468</v>
      </c>
      <c r="F12" s="11">
        <v>43901</v>
      </c>
      <c r="G12" s="11">
        <v>43938</v>
      </c>
      <c r="H12" s="11">
        <v>43615</v>
      </c>
      <c r="I12" s="11">
        <v>39623</v>
      </c>
      <c r="J12" s="11">
        <v>36314</v>
      </c>
      <c r="K12" s="11">
        <v>40351</v>
      </c>
      <c r="L12" s="11">
        <v>42932</v>
      </c>
      <c r="M12" s="11">
        <v>43411</v>
      </c>
      <c r="N12" s="11">
        <v>47358</v>
      </c>
      <c r="O12" s="11">
        <v>47705</v>
      </c>
      <c r="P12" s="11">
        <v>49143</v>
      </c>
      <c r="Q12" s="11">
        <v>44104</v>
      </c>
      <c r="R12" s="11">
        <v>38774</v>
      </c>
      <c r="S12" s="11">
        <v>40711</v>
      </c>
      <c r="T12" s="11">
        <v>40813</v>
      </c>
      <c r="U12" s="11">
        <v>38120</v>
      </c>
      <c r="V12" s="11">
        <v>36223</v>
      </c>
      <c r="W12" s="11">
        <v>39791</v>
      </c>
      <c r="X12" s="11">
        <v>40921</v>
      </c>
      <c r="Y12" s="11">
        <v>41467</v>
      </c>
      <c r="Z12" s="11">
        <v>46934</v>
      </c>
      <c r="AA12" s="11">
        <v>45636</v>
      </c>
      <c r="AB12" s="11">
        <v>45815</v>
      </c>
      <c r="AC12" s="11">
        <v>38905</v>
      </c>
      <c r="AD12" s="11">
        <v>33733</v>
      </c>
      <c r="AE12" s="11">
        <v>37427</v>
      </c>
      <c r="AF12" s="11">
        <v>39102</v>
      </c>
    </row>
    <row r="13" spans="1:37" x14ac:dyDescent="0.25">
      <c r="A13" s="91" t="s">
        <v>40</v>
      </c>
      <c r="B13" s="11">
        <v>1394</v>
      </c>
      <c r="C13" s="11">
        <v>1326</v>
      </c>
      <c r="D13" s="11">
        <v>1243</v>
      </c>
      <c r="E13" s="11">
        <v>1173</v>
      </c>
      <c r="F13" s="11">
        <v>1114</v>
      </c>
      <c r="G13" s="11">
        <v>1146</v>
      </c>
      <c r="H13" s="11">
        <v>1193</v>
      </c>
      <c r="I13" s="11">
        <v>1051</v>
      </c>
      <c r="J13" s="11">
        <v>890</v>
      </c>
      <c r="K13" s="11">
        <v>877</v>
      </c>
      <c r="L13" s="11">
        <v>1015</v>
      </c>
      <c r="M13" s="11">
        <v>1115</v>
      </c>
      <c r="N13" s="11">
        <v>1276</v>
      </c>
      <c r="O13" s="11">
        <v>1233</v>
      </c>
      <c r="P13" s="11">
        <v>1295</v>
      </c>
      <c r="Q13" s="11">
        <v>1096</v>
      </c>
      <c r="R13" s="11">
        <v>974</v>
      </c>
      <c r="S13" s="11">
        <v>1086</v>
      </c>
      <c r="T13" s="11">
        <v>1126</v>
      </c>
      <c r="U13" s="11">
        <v>1023</v>
      </c>
      <c r="V13" s="11">
        <v>885</v>
      </c>
      <c r="W13" s="11">
        <v>866</v>
      </c>
      <c r="X13" s="11">
        <v>930</v>
      </c>
      <c r="Y13" s="11">
        <v>1108</v>
      </c>
      <c r="Z13" s="11">
        <v>1297</v>
      </c>
      <c r="AA13" s="11">
        <v>1198</v>
      </c>
      <c r="AB13" s="11">
        <v>1162</v>
      </c>
      <c r="AC13" s="11">
        <v>1008</v>
      </c>
      <c r="AD13" s="11">
        <v>882</v>
      </c>
      <c r="AE13" s="11">
        <v>1005</v>
      </c>
      <c r="AF13" s="11">
        <v>1066</v>
      </c>
    </row>
    <row r="14" spans="1:37" x14ac:dyDescent="0.25">
      <c r="A14" s="91" t="s">
        <v>41</v>
      </c>
      <c r="B14" s="11">
        <v>4143</v>
      </c>
      <c r="C14" s="11">
        <v>3919</v>
      </c>
      <c r="D14" s="11">
        <v>3809</v>
      </c>
      <c r="E14" s="11">
        <v>3439</v>
      </c>
      <c r="F14" s="11">
        <v>3276</v>
      </c>
      <c r="G14" s="11">
        <v>3445</v>
      </c>
      <c r="H14" s="11">
        <v>3698</v>
      </c>
      <c r="I14" s="11">
        <v>3415</v>
      </c>
      <c r="J14" s="11">
        <v>2969</v>
      </c>
      <c r="K14" s="11">
        <v>3106</v>
      </c>
      <c r="L14" s="11">
        <v>3211</v>
      </c>
      <c r="M14" s="11">
        <v>3315</v>
      </c>
      <c r="N14" s="11">
        <v>3539</v>
      </c>
      <c r="O14" s="11">
        <v>3419</v>
      </c>
      <c r="P14" s="11">
        <v>3447</v>
      </c>
      <c r="Q14" s="11">
        <v>3045</v>
      </c>
      <c r="R14" s="11">
        <v>2662</v>
      </c>
      <c r="S14" s="11">
        <v>3105</v>
      </c>
      <c r="T14" s="11">
        <v>3218</v>
      </c>
      <c r="U14" s="11">
        <v>3107</v>
      </c>
      <c r="V14" s="11">
        <v>2801</v>
      </c>
      <c r="W14" s="11">
        <v>2869</v>
      </c>
      <c r="X14" s="11">
        <v>2759</v>
      </c>
      <c r="Y14" s="11">
        <v>2747</v>
      </c>
      <c r="Z14" s="11">
        <v>3096</v>
      </c>
      <c r="AA14" s="11">
        <v>2921</v>
      </c>
      <c r="AB14" s="11">
        <v>2846</v>
      </c>
      <c r="AC14" s="11">
        <v>2474</v>
      </c>
      <c r="AD14" s="11">
        <v>2239</v>
      </c>
      <c r="AE14" s="11">
        <v>2778</v>
      </c>
      <c r="AF14" s="11">
        <v>3021</v>
      </c>
    </row>
    <row r="15" spans="1:37" x14ac:dyDescent="0.25">
      <c r="A15" s="91" t="s">
        <v>42</v>
      </c>
      <c r="B15" s="11">
        <v>18089</v>
      </c>
      <c r="C15" s="11">
        <v>17210</v>
      </c>
      <c r="D15" s="11">
        <v>17374</v>
      </c>
      <c r="E15" s="11">
        <v>18808</v>
      </c>
      <c r="F15" s="11">
        <v>18583</v>
      </c>
      <c r="G15" s="11">
        <v>19181</v>
      </c>
      <c r="H15" s="11">
        <v>21699</v>
      </c>
      <c r="I15" s="11">
        <v>21091</v>
      </c>
      <c r="J15" s="11">
        <v>19331</v>
      </c>
      <c r="K15" s="11">
        <v>19105</v>
      </c>
      <c r="L15" s="11">
        <v>17859</v>
      </c>
      <c r="M15" s="11">
        <v>16590</v>
      </c>
      <c r="N15" s="11">
        <v>16440</v>
      </c>
      <c r="O15" s="11">
        <v>15862</v>
      </c>
      <c r="P15" s="11">
        <v>16088</v>
      </c>
      <c r="Q15" s="11">
        <v>17908</v>
      </c>
      <c r="R15" s="11">
        <v>17321</v>
      </c>
      <c r="S15" s="11">
        <v>18554</v>
      </c>
      <c r="T15" s="11">
        <v>21160</v>
      </c>
      <c r="U15" s="11">
        <v>21141</v>
      </c>
      <c r="V15" s="11">
        <v>19969</v>
      </c>
      <c r="W15" s="11">
        <v>19310</v>
      </c>
      <c r="X15" s="11">
        <v>17495</v>
      </c>
      <c r="Y15" s="11">
        <v>15694</v>
      </c>
      <c r="Z15" s="11">
        <v>16072</v>
      </c>
      <c r="AA15" s="11">
        <v>14906</v>
      </c>
      <c r="AB15" s="11">
        <v>15507</v>
      </c>
      <c r="AC15" s="11">
        <v>15884</v>
      </c>
      <c r="AD15" s="11">
        <v>15451</v>
      </c>
      <c r="AE15" s="11">
        <v>17442</v>
      </c>
      <c r="AF15" s="11">
        <v>17862</v>
      </c>
    </row>
    <row r="16" spans="1:37" x14ac:dyDescent="0.25">
      <c r="A16" s="91" t="s">
        <v>43</v>
      </c>
      <c r="B16" s="11">
        <v>635</v>
      </c>
      <c r="C16" s="11">
        <v>615</v>
      </c>
      <c r="D16" s="11">
        <v>584</v>
      </c>
      <c r="E16" s="11">
        <v>513</v>
      </c>
      <c r="F16" s="11">
        <v>488</v>
      </c>
      <c r="G16" s="11">
        <v>498</v>
      </c>
      <c r="H16" s="11">
        <v>531</v>
      </c>
      <c r="I16" s="11">
        <v>485</v>
      </c>
      <c r="J16" s="11">
        <v>446</v>
      </c>
      <c r="K16" s="11">
        <v>476</v>
      </c>
      <c r="L16" s="11">
        <v>515</v>
      </c>
      <c r="M16" s="11">
        <v>507</v>
      </c>
      <c r="N16" s="11">
        <v>560</v>
      </c>
      <c r="O16" s="11">
        <v>551</v>
      </c>
      <c r="P16" s="11">
        <v>533</v>
      </c>
      <c r="Q16" s="11">
        <v>472</v>
      </c>
      <c r="R16" s="11">
        <v>423</v>
      </c>
      <c r="S16" s="11">
        <v>467</v>
      </c>
      <c r="T16" s="11">
        <v>481</v>
      </c>
      <c r="U16" s="11">
        <v>442</v>
      </c>
      <c r="V16" s="11">
        <v>425</v>
      </c>
      <c r="W16" s="11">
        <v>421</v>
      </c>
      <c r="X16" s="11">
        <v>427</v>
      </c>
      <c r="Y16" s="11">
        <v>436</v>
      </c>
      <c r="Z16" s="11">
        <v>476</v>
      </c>
      <c r="AA16" s="11">
        <v>456</v>
      </c>
      <c r="AB16" s="11">
        <v>452</v>
      </c>
      <c r="AC16" s="11">
        <v>391</v>
      </c>
      <c r="AD16" s="11">
        <v>348</v>
      </c>
      <c r="AE16" s="11">
        <v>382</v>
      </c>
      <c r="AF16" s="11">
        <v>430</v>
      </c>
    </row>
    <row r="17" spans="1:32" x14ac:dyDescent="0.25">
      <c r="A17" s="91" t="s">
        <v>44</v>
      </c>
      <c r="B17" s="11">
        <v>43962</v>
      </c>
      <c r="C17" s="11">
        <v>44383</v>
      </c>
      <c r="D17" s="11">
        <v>45226</v>
      </c>
      <c r="E17" s="11">
        <v>41391</v>
      </c>
      <c r="F17" s="11">
        <v>40055</v>
      </c>
      <c r="G17" s="11">
        <v>40941</v>
      </c>
      <c r="H17" s="11">
        <v>40046</v>
      </c>
      <c r="I17" s="11">
        <v>36747</v>
      </c>
      <c r="J17" s="11">
        <v>33716</v>
      </c>
      <c r="K17" s="11">
        <v>34984</v>
      </c>
      <c r="L17" s="11">
        <v>36442</v>
      </c>
      <c r="M17" s="11">
        <v>39544</v>
      </c>
      <c r="N17" s="11">
        <v>43337</v>
      </c>
      <c r="O17" s="11">
        <v>44543</v>
      </c>
      <c r="P17" s="11">
        <v>47058</v>
      </c>
      <c r="Q17" s="11">
        <v>42668</v>
      </c>
      <c r="R17" s="11">
        <v>38888</v>
      </c>
      <c r="S17" s="11">
        <v>41106</v>
      </c>
      <c r="T17" s="11">
        <v>40515</v>
      </c>
      <c r="U17" s="11">
        <v>37954</v>
      </c>
      <c r="V17" s="11">
        <v>35552</v>
      </c>
      <c r="W17" s="11">
        <v>35607</v>
      </c>
      <c r="X17" s="11">
        <v>35968</v>
      </c>
      <c r="Y17" s="11">
        <v>38829</v>
      </c>
      <c r="Z17" s="11">
        <v>43208</v>
      </c>
      <c r="AA17" s="11">
        <v>42139</v>
      </c>
      <c r="AB17" s="11">
        <v>43553</v>
      </c>
      <c r="AC17" s="11">
        <v>36362</v>
      </c>
      <c r="AD17" s="11">
        <v>32414</v>
      </c>
      <c r="AE17" s="11">
        <v>36483</v>
      </c>
      <c r="AF17" s="11">
        <v>37680</v>
      </c>
    </row>
    <row r="18" spans="1:32" x14ac:dyDescent="0.25">
      <c r="A18" s="91" t="s">
        <v>45</v>
      </c>
      <c r="B18" s="11">
        <v>7380</v>
      </c>
      <c r="C18" s="11">
        <v>7139</v>
      </c>
      <c r="D18" s="11">
        <v>7100</v>
      </c>
      <c r="E18" s="11">
        <v>6291</v>
      </c>
      <c r="F18" s="11">
        <v>5860</v>
      </c>
      <c r="G18" s="11">
        <v>6072</v>
      </c>
      <c r="H18" s="11">
        <v>5720</v>
      </c>
      <c r="I18" s="11">
        <v>5204</v>
      </c>
      <c r="J18" s="11">
        <v>4715</v>
      </c>
      <c r="K18" s="11">
        <v>5405</v>
      </c>
      <c r="L18" s="11">
        <v>5815</v>
      </c>
      <c r="M18" s="11">
        <v>5965</v>
      </c>
      <c r="N18" s="11">
        <v>6735</v>
      </c>
      <c r="O18" s="11">
        <v>6806</v>
      </c>
      <c r="P18" s="11">
        <v>6880</v>
      </c>
      <c r="Q18" s="11">
        <v>5888</v>
      </c>
      <c r="R18" s="11">
        <v>5105</v>
      </c>
      <c r="S18" s="11">
        <v>5697</v>
      </c>
      <c r="T18" s="11">
        <v>5456</v>
      </c>
      <c r="U18" s="11">
        <v>5055</v>
      </c>
      <c r="V18" s="11">
        <v>4677</v>
      </c>
      <c r="W18" s="11">
        <v>5047</v>
      </c>
      <c r="X18" s="11">
        <v>5313</v>
      </c>
      <c r="Y18" s="11">
        <v>5728</v>
      </c>
      <c r="Z18" s="11">
        <v>6644</v>
      </c>
      <c r="AA18" s="11">
        <v>6522</v>
      </c>
      <c r="AB18" s="11">
        <v>6323</v>
      </c>
      <c r="AC18" s="11">
        <v>5299</v>
      </c>
      <c r="AD18" s="11">
        <v>4362</v>
      </c>
      <c r="AE18" s="11">
        <v>5194</v>
      </c>
      <c r="AF18" s="11">
        <v>5096</v>
      </c>
    </row>
    <row r="19" spans="1:32" x14ac:dyDescent="0.25">
      <c r="A19" s="91" t="s">
        <v>46</v>
      </c>
      <c r="B19" s="11">
        <v>2698</v>
      </c>
      <c r="C19" s="11">
        <v>2541</v>
      </c>
      <c r="D19" s="11">
        <v>2433</v>
      </c>
      <c r="E19" s="11">
        <v>2172</v>
      </c>
      <c r="F19" s="11">
        <v>2089</v>
      </c>
      <c r="G19" s="11">
        <v>2124</v>
      </c>
      <c r="H19" s="11">
        <v>2141</v>
      </c>
      <c r="I19" s="11">
        <v>1993</v>
      </c>
      <c r="J19" s="11">
        <v>1854</v>
      </c>
      <c r="K19" s="11">
        <v>2068</v>
      </c>
      <c r="L19" s="11">
        <v>2136</v>
      </c>
      <c r="M19" s="11">
        <v>2150</v>
      </c>
      <c r="N19" s="11">
        <v>2271</v>
      </c>
      <c r="O19" s="11">
        <v>2207</v>
      </c>
      <c r="P19" s="11">
        <v>2199</v>
      </c>
      <c r="Q19" s="11">
        <v>1957</v>
      </c>
      <c r="R19" s="11">
        <v>1730</v>
      </c>
      <c r="S19" s="11">
        <v>1870</v>
      </c>
      <c r="T19" s="11">
        <v>1881</v>
      </c>
      <c r="U19" s="11">
        <v>1841</v>
      </c>
      <c r="V19" s="11">
        <v>1744</v>
      </c>
      <c r="W19" s="11">
        <v>1831</v>
      </c>
      <c r="X19" s="11">
        <v>1914</v>
      </c>
      <c r="Y19" s="11">
        <v>1969</v>
      </c>
      <c r="Z19" s="11">
        <v>2145</v>
      </c>
      <c r="AA19" s="11">
        <v>1966</v>
      </c>
      <c r="AB19" s="11">
        <v>1910</v>
      </c>
      <c r="AC19" s="11">
        <v>1654</v>
      </c>
      <c r="AD19" s="11">
        <v>1465</v>
      </c>
      <c r="AE19" s="11">
        <v>1676</v>
      </c>
      <c r="AF19" s="11">
        <v>1793</v>
      </c>
    </row>
    <row r="20" spans="1:32" x14ac:dyDescent="0.25">
      <c r="A20" s="91" t="s">
        <v>47</v>
      </c>
      <c r="B20" s="11">
        <v>1031</v>
      </c>
      <c r="C20" s="11">
        <v>995</v>
      </c>
      <c r="D20" s="11">
        <v>913</v>
      </c>
      <c r="E20" s="11">
        <v>801</v>
      </c>
      <c r="F20" s="11">
        <v>736</v>
      </c>
      <c r="G20" s="11">
        <v>722</v>
      </c>
      <c r="H20" s="11">
        <v>729</v>
      </c>
      <c r="I20" s="11">
        <v>675</v>
      </c>
      <c r="J20" s="11">
        <v>601</v>
      </c>
      <c r="K20" s="11">
        <v>629</v>
      </c>
      <c r="L20" s="11">
        <v>714</v>
      </c>
      <c r="M20" s="11">
        <v>772</v>
      </c>
      <c r="N20" s="11">
        <v>924</v>
      </c>
      <c r="O20" s="11">
        <v>920</v>
      </c>
      <c r="P20" s="11">
        <v>904</v>
      </c>
      <c r="Q20" s="11">
        <v>745</v>
      </c>
      <c r="R20" s="11">
        <v>639</v>
      </c>
      <c r="S20" s="11">
        <v>669</v>
      </c>
      <c r="T20" s="11">
        <v>675</v>
      </c>
      <c r="U20" s="11">
        <v>628</v>
      </c>
      <c r="V20" s="11">
        <v>597</v>
      </c>
      <c r="W20" s="11">
        <v>606</v>
      </c>
      <c r="X20" s="11">
        <v>650</v>
      </c>
      <c r="Y20" s="11">
        <v>729</v>
      </c>
      <c r="Z20" s="11">
        <v>849</v>
      </c>
      <c r="AA20" s="11">
        <v>839</v>
      </c>
      <c r="AB20" s="11">
        <v>807</v>
      </c>
      <c r="AC20" s="11">
        <v>652</v>
      </c>
      <c r="AD20" s="11">
        <v>534</v>
      </c>
      <c r="AE20" s="11">
        <v>565</v>
      </c>
      <c r="AF20" s="11">
        <v>601</v>
      </c>
    </row>
    <row r="21" spans="1:32" x14ac:dyDescent="0.25">
      <c r="A21" s="91" t="s">
        <v>48</v>
      </c>
      <c r="B21" s="11">
        <v>397286</v>
      </c>
      <c r="C21" s="11">
        <v>373077</v>
      </c>
      <c r="D21" s="11">
        <v>356882</v>
      </c>
      <c r="E21" s="11">
        <v>336313</v>
      </c>
      <c r="F21" s="11">
        <v>343051</v>
      </c>
      <c r="G21" s="11">
        <v>341761</v>
      </c>
      <c r="H21" s="11">
        <v>358962</v>
      </c>
      <c r="I21" s="11">
        <v>329832</v>
      </c>
      <c r="J21" s="11">
        <v>301680</v>
      </c>
      <c r="K21" s="11">
        <v>292016</v>
      </c>
      <c r="L21" s="11">
        <v>283907</v>
      </c>
      <c r="M21" s="11">
        <v>274091</v>
      </c>
      <c r="N21" s="11">
        <v>286490</v>
      </c>
      <c r="O21" s="11">
        <v>271399</v>
      </c>
      <c r="P21" s="11">
        <v>264153</v>
      </c>
      <c r="Q21" s="11">
        <v>249033</v>
      </c>
      <c r="R21" s="11">
        <v>242896</v>
      </c>
      <c r="S21" s="11">
        <v>270265</v>
      </c>
      <c r="T21" s="11">
        <v>295646</v>
      </c>
      <c r="U21" s="11">
        <v>284289</v>
      </c>
      <c r="V21" s="11">
        <v>268540</v>
      </c>
      <c r="W21" s="11">
        <v>259901</v>
      </c>
      <c r="X21" s="11">
        <v>243819</v>
      </c>
      <c r="Y21" s="11">
        <v>237504</v>
      </c>
      <c r="Z21" s="11">
        <v>258202</v>
      </c>
      <c r="AA21" s="11">
        <v>245135</v>
      </c>
      <c r="AB21" s="11">
        <v>222499</v>
      </c>
      <c r="AC21" s="11">
        <v>212278</v>
      </c>
      <c r="AD21" s="11">
        <v>206603</v>
      </c>
      <c r="AE21" s="11">
        <v>232483</v>
      </c>
      <c r="AF21" s="11">
        <v>269809</v>
      </c>
    </row>
    <row r="22" spans="1:32" x14ac:dyDescent="0.25">
      <c r="A22" s="91" t="s">
        <v>49</v>
      </c>
      <c r="B22" s="11">
        <v>7556</v>
      </c>
      <c r="C22" s="11">
        <v>7308</v>
      </c>
      <c r="D22" s="11">
        <v>7381</v>
      </c>
      <c r="E22" s="11">
        <v>6545</v>
      </c>
      <c r="F22" s="11">
        <v>6227</v>
      </c>
      <c r="G22" s="11">
        <v>6186</v>
      </c>
      <c r="H22" s="11">
        <v>6161</v>
      </c>
      <c r="I22" s="11">
        <v>5510</v>
      </c>
      <c r="J22" s="11">
        <v>4936</v>
      </c>
      <c r="K22" s="11">
        <v>5442</v>
      </c>
      <c r="L22" s="11">
        <v>5988</v>
      </c>
      <c r="M22" s="11">
        <v>6115</v>
      </c>
      <c r="N22" s="11">
        <v>6438</v>
      </c>
      <c r="O22" s="11">
        <v>6344</v>
      </c>
      <c r="P22" s="11">
        <v>6684</v>
      </c>
      <c r="Q22" s="11">
        <v>6003</v>
      </c>
      <c r="R22" s="11">
        <v>5259</v>
      </c>
      <c r="S22" s="11">
        <v>5573</v>
      </c>
      <c r="T22" s="11">
        <v>5594</v>
      </c>
      <c r="U22" s="11">
        <v>5054</v>
      </c>
      <c r="V22" s="11">
        <v>4644</v>
      </c>
      <c r="W22" s="11">
        <v>4993</v>
      </c>
      <c r="X22" s="11">
        <v>5301</v>
      </c>
      <c r="Y22" s="11">
        <v>5701</v>
      </c>
      <c r="Z22" s="11">
        <v>6278</v>
      </c>
      <c r="AA22" s="11">
        <v>5951</v>
      </c>
      <c r="AB22" s="11">
        <v>6079</v>
      </c>
      <c r="AC22" s="11">
        <v>5130</v>
      </c>
      <c r="AD22" s="11">
        <v>4500</v>
      </c>
      <c r="AE22" s="11">
        <v>4918</v>
      </c>
      <c r="AF22" s="11">
        <v>5114</v>
      </c>
    </row>
    <row r="23" spans="1:32" x14ac:dyDescent="0.25">
      <c r="A23" s="91" t="s">
        <v>50</v>
      </c>
      <c r="B23" s="11">
        <v>5539</v>
      </c>
      <c r="C23" s="11">
        <v>5224</v>
      </c>
      <c r="D23" s="11">
        <v>5082</v>
      </c>
      <c r="E23" s="11">
        <v>4731</v>
      </c>
      <c r="F23" s="11">
        <v>4716</v>
      </c>
      <c r="G23" s="11">
        <v>5002</v>
      </c>
      <c r="H23" s="11">
        <v>5384</v>
      </c>
      <c r="I23" s="11">
        <v>5025</v>
      </c>
      <c r="J23" s="11">
        <v>4551</v>
      </c>
      <c r="K23" s="11">
        <v>4767</v>
      </c>
      <c r="L23" s="11">
        <v>4626</v>
      </c>
      <c r="M23" s="11">
        <v>4418</v>
      </c>
      <c r="N23" s="11">
        <v>4628</v>
      </c>
      <c r="O23" s="11">
        <v>4644</v>
      </c>
      <c r="P23" s="11">
        <v>4720</v>
      </c>
      <c r="Q23" s="11">
        <v>4434</v>
      </c>
      <c r="R23" s="11">
        <v>4002</v>
      </c>
      <c r="S23" s="11">
        <v>4806</v>
      </c>
      <c r="T23" s="11">
        <v>5041</v>
      </c>
      <c r="U23" s="11">
        <v>4890</v>
      </c>
      <c r="V23" s="11">
        <v>4561</v>
      </c>
      <c r="W23" s="11">
        <v>4672</v>
      </c>
      <c r="X23" s="11">
        <v>4309</v>
      </c>
      <c r="Y23" s="11">
        <v>4101</v>
      </c>
      <c r="Z23" s="11">
        <v>4490</v>
      </c>
      <c r="AA23" s="11">
        <v>4221</v>
      </c>
      <c r="AB23" s="11">
        <v>4189</v>
      </c>
      <c r="AC23" s="11">
        <v>3776</v>
      </c>
      <c r="AD23" s="11">
        <v>3575</v>
      </c>
      <c r="AE23" s="11">
        <v>4350</v>
      </c>
      <c r="AF23" s="11">
        <v>4802</v>
      </c>
    </row>
    <row r="24" spans="1:32" x14ac:dyDescent="0.25">
      <c r="A24" s="91" t="s">
        <v>51</v>
      </c>
      <c r="B24" s="11">
        <v>785</v>
      </c>
      <c r="C24" s="11">
        <v>780</v>
      </c>
      <c r="D24" s="11">
        <v>735</v>
      </c>
      <c r="E24" s="11">
        <v>564</v>
      </c>
      <c r="F24" s="11">
        <v>523</v>
      </c>
      <c r="G24" s="11">
        <v>497</v>
      </c>
      <c r="H24" s="11">
        <v>505</v>
      </c>
      <c r="I24" s="11">
        <v>456</v>
      </c>
      <c r="J24" s="11">
        <v>420</v>
      </c>
      <c r="K24" s="11">
        <v>461</v>
      </c>
      <c r="L24" s="11">
        <v>540</v>
      </c>
      <c r="M24" s="11">
        <v>586</v>
      </c>
      <c r="N24" s="11">
        <v>679</v>
      </c>
      <c r="O24" s="11">
        <v>644</v>
      </c>
      <c r="P24" s="11">
        <v>668</v>
      </c>
      <c r="Q24" s="11">
        <v>546</v>
      </c>
      <c r="R24" s="11">
        <v>466</v>
      </c>
      <c r="S24" s="11">
        <v>471</v>
      </c>
      <c r="T24" s="11">
        <v>482</v>
      </c>
      <c r="U24" s="11">
        <v>451</v>
      </c>
      <c r="V24" s="11">
        <v>413</v>
      </c>
      <c r="W24" s="11">
        <v>435</v>
      </c>
      <c r="X24" s="11">
        <v>469</v>
      </c>
      <c r="Y24" s="11">
        <v>526</v>
      </c>
      <c r="Z24" s="11">
        <v>614</v>
      </c>
      <c r="AA24" s="11">
        <v>564</v>
      </c>
      <c r="AB24" s="11">
        <v>543</v>
      </c>
      <c r="AC24" s="11">
        <v>432</v>
      </c>
      <c r="AD24" s="11">
        <v>370</v>
      </c>
      <c r="AE24" s="11">
        <v>391</v>
      </c>
      <c r="AF24" s="11">
        <v>428</v>
      </c>
    </row>
    <row r="25" spans="1:32" x14ac:dyDescent="0.25">
      <c r="A25" s="91" t="s">
        <v>52</v>
      </c>
      <c r="B25" s="11">
        <v>2866</v>
      </c>
      <c r="C25" s="11">
        <v>2752</v>
      </c>
      <c r="D25" s="11">
        <v>2696</v>
      </c>
      <c r="E25" s="11">
        <v>2299</v>
      </c>
      <c r="F25" s="11">
        <v>2120</v>
      </c>
      <c r="G25" s="11">
        <v>2204</v>
      </c>
      <c r="H25" s="11">
        <v>2237</v>
      </c>
      <c r="I25" s="11">
        <v>2094</v>
      </c>
      <c r="J25" s="11">
        <v>1895</v>
      </c>
      <c r="K25" s="11">
        <v>2058</v>
      </c>
      <c r="L25" s="11">
        <v>2200</v>
      </c>
      <c r="M25" s="11">
        <v>2336</v>
      </c>
      <c r="N25" s="11">
        <v>2527</v>
      </c>
      <c r="O25" s="11">
        <v>2404</v>
      </c>
      <c r="P25" s="11">
        <v>2485</v>
      </c>
      <c r="Q25" s="11">
        <v>2080</v>
      </c>
      <c r="R25" s="11">
        <v>1747</v>
      </c>
      <c r="S25" s="11">
        <v>1949</v>
      </c>
      <c r="T25" s="11">
        <v>2021</v>
      </c>
      <c r="U25" s="11">
        <v>1978</v>
      </c>
      <c r="V25" s="11">
        <v>1809</v>
      </c>
      <c r="W25" s="11">
        <v>1912</v>
      </c>
      <c r="X25" s="11">
        <v>2003</v>
      </c>
      <c r="Y25" s="11">
        <v>2082</v>
      </c>
      <c r="Z25" s="11">
        <v>2281</v>
      </c>
      <c r="AA25" s="11">
        <v>2108</v>
      </c>
      <c r="AB25" s="11">
        <v>2120</v>
      </c>
      <c r="AC25" s="11">
        <v>1811</v>
      </c>
      <c r="AD25" s="11">
        <v>1495</v>
      </c>
      <c r="AE25" s="11">
        <v>1757</v>
      </c>
      <c r="AF25" s="11">
        <v>1902</v>
      </c>
    </row>
    <row r="26" spans="1:32" x14ac:dyDescent="0.25">
      <c r="A26" s="91" t="s">
        <v>53</v>
      </c>
      <c r="B26" s="11">
        <v>16111</v>
      </c>
      <c r="C26" s="11">
        <v>15938</v>
      </c>
      <c r="D26" s="11">
        <v>15444</v>
      </c>
      <c r="E26" s="11">
        <v>13578</v>
      </c>
      <c r="F26" s="11">
        <v>12772</v>
      </c>
      <c r="G26" s="11">
        <v>12669</v>
      </c>
      <c r="H26" s="11">
        <v>12149</v>
      </c>
      <c r="I26" s="11">
        <v>10875</v>
      </c>
      <c r="J26" s="11">
        <v>9642</v>
      </c>
      <c r="K26" s="11">
        <v>10439</v>
      </c>
      <c r="L26" s="11">
        <v>12519</v>
      </c>
      <c r="M26" s="11">
        <v>13063</v>
      </c>
      <c r="N26" s="11">
        <v>14792</v>
      </c>
      <c r="O26" s="11">
        <v>14885</v>
      </c>
      <c r="P26" s="11">
        <v>14968</v>
      </c>
      <c r="Q26" s="11">
        <v>13001</v>
      </c>
      <c r="R26" s="11">
        <v>11307</v>
      </c>
      <c r="S26" s="11">
        <v>11653</v>
      </c>
      <c r="T26" s="11">
        <v>11401</v>
      </c>
      <c r="U26" s="11">
        <v>10413</v>
      </c>
      <c r="V26" s="11">
        <v>9408</v>
      </c>
      <c r="W26" s="11">
        <v>9840</v>
      </c>
      <c r="X26" s="11">
        <v>10698</v>
      </c>
      <c r="Y26" s="11">
        <v>12301</v>
      </c>
      <c r="Z26" s="11">
        <v>14235</v>
      </c>
      <c r="AA26" s="11">
        <v>14101</v>
      </c>
      <c r="AB26" s="11">
        <v>13904</v>
      </c>
      <c r="AC26" s="11">
        <v>11360</v>
      </c>
      <c r="AD26" s="11">
        <v>9658</v>
      </c>
      <c r="AE26" s="11">
        <v>10704</v>
      </c>
      <c r="AF26" s="11">
        <v>10932</v>
      </c>
    </row>
    <row r="27" spans="1:32" x14ac:dyDescent="0.25">
      <c r="A27" s="91" t="s">
        <v>54</v>
      </c>
      <c r="B27" s="11">
        <v>371</v>
      </c>
      <c r="C27" s="11">
        <v>352</v>
      </c>
      <c r="D27" s="11">
        <v>338</v>
      </c>
      <c r="E27" s="11">
        <v>280</v>
      </c>
      <c r="F27" s="11">
        <v>269</v>
      </c>
      <c r="G27" s="11">
        <v>264</v>
      </c>
      <c r="H27" s="11">
        <v>273</v>
      </c>
      <c r="I27" s="11">
        <v>244</v>
      </c>
      <c r="J27" s="11">
        <v>222</v>
      </c>
      <c r="K27" s="11">
        <v>237</v>
      </c>
      <c r="L27" s="11">
        <v>251</v>
      </c>
      <c r="M27" s="11">
        <v>282</v>
      </c>
      <c r="N27" s="11">
        <v>326</v>
      </c>
      <c r="O27" s="11">
        <v>324</v>
      </c>
      <c r="P27" s="11">
        <v>327</v>
      </c>
      <c r="Q27" s="11">
        <v>259</v>
      </c>
      <c r="R27" s="11">
        <v>219</v>
      </c>
      <c r="S27" s="11">
        <v>234</v>
      </c>
      <c r="T27" s="11">
        <v>239</v>
      </c>
      <c r="U27" s="11">
        <v>217</v>
      </c>
      <c r="V27" s="11">
        <v>214</v>
      </c>
      <c r="W27" s="11">
        <v>236</v>
      </c>
      <c r="X27" s="11">
        <v>250</v>
      </c>
      <c r="Y27" s="11">
        <v>280</v>
      </c>
      <c r="Z27" s="11">
        <v>319</v>
      </c>
      <c r="AA27" s="11">
        <v>308</v>
      </c>
      <c r="AB27" s="11">
        <v>311</v>
      </c>
      <c r="AC27" s="11">
        <v>236</v>
      </c>
      <c r="AD27" s="11">
        <v>208</v>
      </c>
      <c r="AE27" s="11">
        <v>226</v>
      </c>
      <c r="AF27" s="11">
        <v>231</v>
      </c>
    </row>
    <row r="28" spans="1:32" x14ac:dyDescent="0.25">
      <c r="A28" s="91" t="s">
        <v>55</v>
      </c>
      <c r="B28" s="11">
        <v>505</v>
      </c>
      <c r="C28" s="11">
        <v>488</v>
      </c>
      <c r="D28" s="11">
        <v>491</v>
      </c>
      <c r="E28" s="11">
        <v>545</v>
      </c>
      <c r="F28" s="11">
        <v>632</v>
      </c>
      <c r="G28" s="11">
        <v>550</v>
      </c>
      <c r="H28" s="11">
        <v>483</v>
      </c>
      <c r="I28" s="11">
        <v>442</v>
      </c>
      <c r="J28" s="11">
        <v>424</v>
      </c>
      <c r="K28" s="11">
        <v>511</v>
      </c>
      <c r="L28" s="11">
        <v>513</v>
      </c>
      <c r="M28" s="11">
        <v>456</v>
      </c>
      <c r="N28" s="11">
        <v>450</v>
      </c>
      <c r="O28" s="11">
        <v>453</v>
      </c>
      <c r="P28" s="11">
        <v>451</v>
      </c>
      <c r="Q28" s="11">
        <v>397</v>
      </c>
      <c r="R28" s="11">
        <v>498</v>
      </c>
      <c r="S28" s="11">
        <v>464</v>
      </c>
      <c r="T28" s="11">
        <v>463</v>
      </c>
      <c r="U28" s="11">
        <v>430</v>
      </c>
      <c r="V28" s="11">
        <v>420</v>
      </c>
      <c r="W28" s="11">
        <v>482</v>
      </c>
      <c r="X28" s="11">
        <v>477</v>
      </c>
      <c r="Y28" s="11">
        <v>393</v>
      </c>
      <c r="Z28" s="11">
        <v>401</v>
      </c>
      <c r="AA28" s="11">
        <v>383</v>
      </c>
      <c r="AB28" s="11">
        <v>365</v>
      </c>
      <c r="AC28" s="11">
        <v>310</v>
      </c>
      <c r="AD28" s="11">
        <v>400</v>
      </c>
      <c r="AE28" s="11">
        <v>422</v>
      </c>
      <c r="AF28" s="11">
        <v>436</v>
      </c>
    </row>
    <row r="29" spans="1:32" x14ac:dyDescent="0.25">
      <c r="A29" s="91" t="s">
        <v>56</v>
      </c>
      <c r="B29" s="11">
        <v>25793</v>
      </c>
      <c r="C29" s="11">
        <v>24929</v>
      </c>
      <c r="D29" s="11">
        <v>22404</v>
      </c>
      <c r="E29" s="11">
        <v>17271</v>
      </c>
      <c r="F29" s="11">
        <v>15560</v>
      </c>
      <c r="G29" s="11">
        <v>14790</v>
      </c>
      <c r="H29" s="11">
        <v>14634</v>
      </c>
      <c r="I29" s="11">
        <v>13391</v>
      </c>
      <c r="J29" s="11">
        <v>12060</v>
      </c>
      <c r="K29" s="11">
        <v>12884</v>
      </c>
      <c r="L29" s="11">
        <v>16506</v>
      </c>
      <c r="M29" s="11">
        <v>21469</v>
      </c>
      <c r="N29" s="11">
        <v>24237</v>
      </c>
      <c r="O29" s="11">
        <v>23736</v>
      </c>
      <c r="P29" s="11">
        <v>23366</v>
      </c>
      <c r="Q29" s="11">
        <v>16988</v>
      </c>
      <c r="R29" s="11">
        <v>13548</v>
      </c>
      <c r="S29" s="11">
        <v>13510</v>
      </c>
      <c r="T29" s="11">
        <v>13428</v>
      </c>
      <c r="U29" s="11">
        <v>12548</v>
      </c>
      <c r="V29" s="11">
        <v>11571</v>
      </c>
      <c r="W29" s="11">
        <v>11934</v>
      </c>
      <c r="X29" s="11">
        <v>14315</v>
      </c>
      <c r="Y29" s="11">
        <v>20758</v>
      </c>
      <c r="Z29" s="11">
        <v>23699</v>
      </c>
      <c r="AA29" s="11">
        <v>22708</v>
      </c>
      <c r="AB29" s="11">
        <v>21980</v>
      </c>
      <c r="AC29" s="11">
        <v>15838</v>
      </c>
      <c r="AD29" s="11">
        <v>12094</v>
      </c>
      <c r="AE29" s="11">
        <v>12454</v>
      </c>
      <c r="AF29" s="11">
        <v>12862</v>
      </c>
    </row>
    <row r="30" spans="1:32" x14ac:dyDescent="0.25">
      <c r="A30" s="91" t="s">
        <v>57</v>
      </c>
      <c r="B30" s="11">
        <v>4178</v>
      </c>
      <c r="C30" s="11">
        <v>3795</v>
      </c>
      <c r="D30" s="11">
        <v>3589</v>
      </c>
      <c r="E30" s="11">
        <v>3166</v>
      </c>
      <c r="F30" s="11">
        <v>3129</v>
      </c>
      <c r="G30" s="11">
        <v>3203</v>
      </c>
      <c r="H30" s="11">
        <v>3372</v>
      </c>
      <c r="I30" s="11">
        <v>3171</v>
      </c>
      <c r="J30" s="11">
        <v>2841</v>
      </c>
      <c r="K30" s="11">
        <v>3201</v>
      </c>
      <c r="L30" s="11">
        <v>3579</v>
      </c>
      <c r="M30" s="11">
        <v>3596</v>
      </c>
      <c r="N30" s="11">
        <v>3626</v>
      </c>
      <c r="O30" s="11">
        <v>3446</v>
      </c>
      <c r="P30" s="11">
        <v>3430</v>
      </c>
      <c r="Q30" s="11">
        <v>3007</v>
      </c>
      <c r="R30" s="11">
        <v>2629</v>
      </c>
      <c r="S30" s="11">
        <v>3043</v>
      </c>
      <c r="T30" s="11">
        <v>3092</v>
      </c>
      <c r="U30" s="11">
        <v>3045</v>
      </c>
      <c r="V30" s="11">
        <v>2875</v>
      </c>
      <c r="W30" s="11">
        <v>2899</v>
      </c>
      <c r="X30" s="11">
        <v>3134</v>
      </c>
      <c r="Y30" s="11">
        <v>3292</v>
      </c>
      <c r="Z30" s="11">
        <v>3486</v>
      </c>
      <c r="AA30" s="11">
        <v>3067</v>
      </c>
      <c r="AB30" s="11">
        <v>2949</v>
      </c>
      <c r="AC30" s="11">
        <v>2508</v>
      </c>
      <c r="AD30" s="11">
        <v>2256</v>
      </c>
      <c r="AE30" s="11">
        <v>2672</v>
      </c>
      <c r="AF30" s="11">
        <v>2922</v>
      </c>
    </row>
    <row r="31" spans="1:32" x14ac:dyDescent="0.25">
      <c r="A31" s="91" t="s">
        <v>58</v>
      </c>
      <c r="B31" s="11">
        <v>3004</v>
      </c>
      <c r="C31" s="11">
        <v>2887</v>
      </c>
      <c r="D31" s="11">
        <v>2826</v>
      </c>
      <c r="E31" s="11">
        <v>2660</v>
      </c>
      <c r="F31" s="11">
        <v>2584</v>
      </c>
      <c r="G31" s="11">
        <v>2594</v>
      </c>
      <c r="H31" s="11">
        <v>2705</v>
      </c>
      <c r="I31" s="11">
        <v>2477</v>
      </c>
      <c r="J31" s="11">
        <v>2264</v>
      </c>
      <c r="K31" s="11">
        <v>2383</v>
      </c>
      <c r="L31" s="11">
        <v>2437</v>
      </c>
      <c r="M31" s="11">
        <v>2362</v>
      </c>
      <c r="N31" s="11">
        <v>2539</v>
      </c>
      <c r="O31" s="11">
        <v>2500</v>
      </c>
      <c r="P31" s="11">
        <v>2521</v>
      </c>
      <c r="Q31" s="11">
        <v>2282</v>
      </c>
      <c r="R31" s="11">
        <v>2104</v>
      </c>
      <c r="S31" s="11">
        <v>2306</v>
      </c>
      <c r="T31" s="11">
        <v>2404</v>
      </c>
      <c r="U31" s="11">
        <v>2301</v>
      </c>
      <c r="V31" s="11">
        <v>2166</v>
      </c>
      <c r="W31" s="11">
        <v>2193</v>
      </c>
      <c r="X31" s="11">
        <v>2152</v>
      </c>
      <c r="Y31" s="11">
        <v>2117</v>
      </c>
      <c r="Z31" s="11">
        <v>2348</v>
      </c>
      <c r="AA31" s="11">
        <v>2213</v>
      </c>
      <c r="AB31" s="11">
        <v>2119</v>
      </c>
      <c r="AC31" s="11">
        <v>1858</v>
      </c>
      <c r="AD31" s="11">
        <v>1787</v>
      </c>
      <c r="AE31" s="11">
        <v>2020</v>
      </c>
      <c r="AF31" s="11">
        <v>2218</v>
      </c>
    </row>
    <row r="32" spans="1:32" x14ac:dyDescent="0.25">
      <c r="A32" s="91" t="s">
        <v>59</v>
      </c>
      <c r="B32" s="11">
        <v>79155</v>
      </c>
      <c r="C32" s="11">
        <v>75302</v>
      </c>
      <c r="D32" s="11">
        <v>73345</v>
      </c>
      <c r="E32" s="11">
        <v>67816</v>
      </c>
      <c r="F32" s="11">
        <v>68228</v>
      </c>
      <c r="G32" s="11">
        <v>72141</v>
      </c>
      <c r="H32" s="11">
        <v>76509</v>
      </c>
      <c r="I32" s="11">
        <v>71662</v>
      </c>
      <c r="J32" s="11">
        <v>65479</v>
      </c>
      <c r="K32" s="11">
        <v>68460</v>
      </c>
      <c r="L32" s="11">
        <v>67029</v>
      </c>
      <c r="M32" s="11">
        <v>63189</v>
      </c>
      <c r="N32" s="11">
        <v>65071</v>
      </c>
      <c r="O32" s="11">
        <v>65790</v>
      </c>
      <c r="P32" s="11">
        <v>66865</v>
      </c>
      <c r="Q32" s="11">
        <v>63171</v>
      </c>
      <c r="R32" s="11">
        <v>58245</v>
      </c>
      <c r="S32" s="11">
        <v>68086</v>
      </c>
      <c r="T32" s="11">
        <v>71298</v>
      </c>
      <c r="U32" s="11">
        <v>68720</v>
      </c>
      <c r="V32" s="11">
        <v>63904</v>
      </c>
      <c r="W32" s="11">
        <v>64979</v>
      </c>
      <c r="X32" s="11">
        <v>59578</v>
      </c>
      <c r="Y32" s="11">
        <v>56436</v>
      </c>
      <c r="Z32" s="11">
        <v>61470</v>
      </c>
      <c r="AA32" s="11">
        <v>58873</v>
      </c>
      <c r="AB32" s="11">
        <v>58562</v>
      </c>
      <c r="AC32" s="11">
        <v>51943</v>
      </c>
      <c r="AD32" s="11">
        <v>49677</v>
      </c>
      <c r="AE32" s="11">
        <v>60713</v>
      </c>
      <c r="AF32" s="11">
        <v>67038</v>
      </c>
    </row>
    <row r="33" spans="1:32" x14ac:dyDescent="0.25">
      <c r="A33" s="91" t="s">
        <v>60</v>
      </c>
      <c r="B33" s="11">
        <v>10191</v>
      </c>
      <c r="C33" s="11">
        <v>9696</v>
      </c>
      <c r="D33" s="11">
        <v>9461</v>
      </c>
      <c r="E33" s="11">
        <v>8776</v>
      </c>
      <c r="F33" s="11">
        <v>8753</v>
      </c>
      <c r="G33" s="11">
        <v>9070</v>
      </c>
      <c r="H33" s="11">
        <v>9447</v>
      </c>
      <c r="I33" s="11">
        <v>8684</v>
      </c>
      <c r="J33" s="11">
        <v>8002</v>
      </c>
      <c r="K33" s="11">
        <v>8399</v>
      </c>
      <c r="L33" s="11">
        <v>8352</v>
      </c>
      <c r="M33" s="11">
        <v>7936</v>
      </c>
      <c r="N33" s="11">
        <v>8391</v>
      </c>
      <c r="O33" s="11">
        <v>8374</v>
      </c>
      <c r="P33" s="11">
        <v>8582</v>
      </c>
      <c r="Q33" s="11">
        <v>7827</v>
      </c>
      <c r="R33" s="11">
        <v>7159</v>
      </c>
      <c r="S33" s="11">
        <v>8267</v>
      </c>
      <c r="T33" s="11">
        <v>8575</v>
      </c>
      <c r="U33" s="11">
        <v>8247</v>
      </c>
      <c r="V33" s="11">
        <v>7827</v>
      </c>
      <c r="W33" s="11">
        <v>7929</v>
      </c>
      <c r="X33" s="11">
        <v>7421</v>
      </c>
      <c r="Y33" s="11">
        <v>7202</v>
      </c>
      <c r="Z33" s="11">
        <v>8072</v>
      </c>
      <c r="AA33" s="11">
        <v>7641</v>
      </c>
      <c r="AB33" s="11">
        <v>7496</v>
      </c>
      <c r="AC33" s="11">
        <v>6566</v>
      </c>
      <c r="AD33" s="11">
        <v>6209</v>
      </c>
      <c r="AE33" s="11">
        <v>7390</v>
      </c>
      <c r="AF33" s="11">
        <v>8080</v>
      </c>
    </row>
    <row r="34" spans="1:32" x14ac:dyDescent="0.25">
      <c r="A34" s="91" t="s">
        <v>61</v>
      </c>
      <c r="B34" s="11">
        <v>1109</v>
      </c>
      <c r="C34" s="11">
        <v>1062</v>
      </c>
      <c r="D34" s="11">
        <v>1037</v>
      </c>
      <c r="E34" s="11">
        <v>828</v>
      </c>
      <c r="F34" s="11">
        <v>751</v>
      </c>
      <c r="G34" s="11">
        <v>712</v>
      </c>
      <c r="H34" s="11">
        <v>701</v>
      </c>
      <c r="I34" s="11">
        <v>644</v>
      </c>
      <c r="J34" s="11">
        <v>568</v>
      </c>
      <c r="K34" s="11">
        <v>611</v>
      </c>
      <c r="L34" s="11">
        <v>772</v>
      </c>
      <c r="M34" s="11">
        <v>916</v>
      </c>
      <c r="N34" s="11">
        <v>1071</v>
      </c>
      <c r="O34" s="11">
        <v>1081</v>
      </c>
      <c r="P34" s="11">
        <v>1082</v>
      </c>
      <c r="Q34" s="11">
        <v>849</v>
      </c>
      <c r="R34" s="11">
        <v>649</v>
      </c>
      <c r="S34" s="11">
        <v>654</v>
      </c>
      <c r="T34" s="11">
        <v>623</v>
      </c>
      <c r="U34" s="11">
        <v>572</v>
      </c>
      <c r="V34" s="11">
        <v>525</v>
      </c>
      <c r="W34" s="11">
        <v>541</v>
      </c>
      <c r="X34" s="11">
        <v>658</v>
      </c>
      <c r="Y34" s="11">
        <v>806</v>
      </c>
      <c r="Z34" s="11">
        <v>985</v>
      </c>
      <c r="AA34" s="11">
        <v>959</v>
      </c>
      <c r="AB34" s="11">
        <v>943</v>
      </c>
      <c r="AC34" s="11">
        <v>756</v>
      </c>
      <c r="AD34" s="11">
        <v>567</v>
      </c>
      <c r="AE34" s="11">
        <v>559</v>
      </c>
      <c r="AF34" s="11">
        <v>588</v>
      </c>
    </row>
    <row r="35" spans="1:32" x14ac:dyDescent="0.25">
      <c r="A35" s="91" t="s">
        <v>62</v>
      </c>
      <c r="B35" s="11">
        <v>75885</v>
      </c>
      <c r="C35" s="11">
        <v>72803</v>
      </c>
      <c r="D35" s="11">
        <v>70925</v>
      </c>
      <c r="E35" s="11">
        <v>66062</v>
      </c>
      <c r="F35" s="11">
        <v>66193</v>
      </c>
      <c r="G35" s="11">
        <v>70510</v>
      </c>
      <c r="H35" s="11">
        <v>76465</v>
      </c>
      <c r="I35" s="11">
        <v>72151</v>
      </c>
      <c r="J35" s="11">
        <v>65765</v>
      </c>
      <c r="K35" s="11">
        <v>66726</v>
      </c>
      <c r="L35" s="11">
        <v>64430</v>
      </c>
      <c r="M35" s="11">
        <v>61372</v>
      </c>
      <c r="N35" s="11">
        <v>63096</v>
      </c>
      <c r="O35" s="11">
        <v>63493</v>
      </c>
      <c r="P35" s="11">
        <v>64319</v>
      </c>
      <c r="Q35" s="11">
        <v>60884</v>
      </c>
      <c r="R35" s="11">
        <v>56919</v>
      </c>
      <c r="S35" s="11">
        <v>67145</v>
      </c>
      <c r="T35" s="11">
        <v>72146</v>
      </c>
      <c r="U35" s="11">
        <v>70563</v>
      </c>
      <c r="V35" s="11">
        <v>66097</v>
      </c>
      <c r="W35" s="11">
        <v>64994</v>
      </c>
      <c r="X35" s="11">
        <v>59573</v>
      </c>
      <c r="Y35" s="11">
        <v>56160</v>
      </c>
      <c r="Z35" s="11">
        <v>60740</v>
      </c>
      <c r="AA35" s="11">
        <v>58229</v>
      </c>
      <c r="AB35" s="11">
        <v>58215</v>
      </c>
      <c r="AC35" s="11">
        <v>51059</v>
      </c>
      <c r="AD35" s="11">
        <v>48265</v>
      </c>
      <c r="AE35" s="11">
        <v>59521</v>
      </c>
      <c r="AF35" s="11">
        <v>66375</v>
      </c>
    </row>
    <row r="36" spans="1:32" x14ac:dyDescent="0.25">
      <c r="A36" s="91" t="s">
        <v>63</v>
      </c>
      <c r="B36" s="11">
        <v>46454</v>
      </c>
      <c r="C36" s="11">
        <v>44442</v>
      </c>
      <c r="D36" s="11">
        <v>43183</v>
      </c>
      <c r="E36" s="11">
        <v>39935</v>
      </c>
      <c r="F36" s="11">
        <v>39944</v>
      </c>
      <c r="G36" s="11">
        <v>41895</v>
      </c>
      <c r="H36" s="11">
        <v>43608</v>
      </c>
      <c r="I36" s="11">
        <v>40759</v>
      </c>
      <c r="J36" s="11">
        <v>37593</v>
      </c>
      <c r="K36" s="11">
        <v>38779</v>
      </c>
      <c r="L36" s="11">
        <v>38203</v>
      </c>
      <c r="M36" s="11">
        <v>36860</v>
      </c>
      <c r="N36" s="11">
        <v>38786</v>
      </c>
      <c r="O36" s="11">
        <v>38349</v>
      </c>
      <c r="P36" s="11">
        <v>39407</v>
      </c>
      <c r="Q36" s="11">
        <v>36518</v>
      </c>
      <c r="R36" s="11">
        <v>33674</v>
      </c>
      <c r="S36" s="11">
        <v>38897</v>
      </c>
      <c r="T36" s="11">
        <v>40466</v>
      </c>
      <c r="U36" s="11">
        <v>38954</v>
      </c>
      <c r="V36" s="11">
        <v>36784</v>
      </c>
      <c r="W36" s="11">
        <v>37080</v>
      </c>
      <c r="X36" s="11">
        <v>34771</v>
      </c>
      <c r="Y36" s="11">
        <v>34129</v>
      </c>
      <c r="Z36" s="11">
        <v>37423</v>
      </c>
      <c r="AA36" s="11">
        <v>35699</v>
      </c>
      <c r="AB36" s="11">
        <v>35428</v>
      </c>
      <c r="AC36" s="11">
        <v>31218</v>
      </c>
      <c r="AD36" s="11">
        <v>29094</v>
      </c>
      <c r="AE36" s="11">
        <v>34613</v>
      </c>
      <c r="AF36" s="11">
        <v>37729</v>
      </c>
    </row>
    <row r="37" spans="1:32" x14ac:dyDescent="0.25">
      <c r="A37" s="91" t="s">
        <v>64</v>
      </c>
      <c r="B37" s="11">
        <v>2738</v>
      </c>
      <c r="C37" s="11">
        <v>2688</v>
      </c>
      <c r="D37" s="11">
        <v>2635</v>
      </c>
      <c r="E37" s="11">
        <v>2409</v>
      </c>
      <c r="F37" s="11">
        <v>2321</v>
      </c>
      <c r="G37" s="11">
        <v>2204</v>
      </c>
      <c r="H37" s="11">
        <v>2119</v>
      </c>
      <c r="I37" s="11">
        <v>1943</v>
      </c>
      <c r="J37" s="11">
        <v>1769</v>
      </c>
      <c r="K37" s="11">
        <v>1901</v>
      </c>
      <c r="L37" s="11">
        <v>2066</v>
      </c>
      <c r="M37" s="11">
        <v>2164</v>
      </c>
      <c r="N37" s="11">
        <v>2406</v>
      </c>
      <c r="O37" s="11">
        <v>2386</v>
      </c>
      <c r="P37" s="11">
        <v>2449</v>
      </c>
      <c r="Q37" s="11">
        <v>2144</v>
      </c>
      <c r="R37" s="11">
        <v>1913</v>
      </c>
      <c r="S37" s="11">
        <v>1977</v>
      </c>
      <c r="T37" s="11">
        <v>1935</v>
      </c>
      <c r="U37" s="11">
        <v>1850</v>
      </c>
      <c r="V37" s="11">
        <v>1725</v>
      </c>
      <c r="W37" s="11">
        <v>1735</v>
      </c>
      <c r="X37" s="11">
        <v>1764</v>
      </c>
      <c r="Y37" s="11">
        <v>1912</v>
      </c>
      <c r="Z37" s="11">
        <v>2212</v>
      </c>
      <c r="AA37" s="11">
        <v>2163</v>
      </c>
      <c r="AB37" s="11">
        <v>2151</v>
      </c>
      <c r="AC37" s="11">
        <v>1787</v>
      </c>
      <c r="AD37" s="11">
        <v>1577</v>
      </c>
      <c r="AE37" s="11">
        <v>1724</v>
      </c>
      <c r="AF37" s="11">
        <v>1803</v>
      </c>
    </row>
    <row r="38" spans="1:32" x14ac:dyDescent="0.25">
      <c r="A38" s="91" t="s">
        <v>65</v>
      </c>
      <c r="B38" s="11">
        <v>66024</v>
      </c>
      <c r="C38" s="11">
        <v>63013</v>
      </c>
      <c r="D38" s="11">
        <v>61602</v>
      </c>
      <c r="E38" s="11">
        <v>57854</v>
      </c>
      <c r="F38" s="11">
        <v>58048</v>
      </c>
      <c r="G38" s="11">
        <v>61591</v>
      </c>
      <c r="H38" s="11">
        <v>64255</v>
      </c>
      <c r="I38" s="11">
        <v>59406</v>
      </c>
      <c r="J38" s="11">
        <v>54364</v>
      </c>
      <c r="K38" s="11">
        <v>56161</v>
      </c>
      <c r="L38" s="11">
        <v>54483</v>
      </c>
      <c r="M38" s="11">
        <v>51966</v>
      </c>
      <c r="N38" s="11">
        <v>53741</v>
      </c>
      <c r="O38" s="11">
        <v>53753</v>
      </c>
      <c r="P38" s="11">
        <v>54589</v>
      </c>
      <c r="Q38" s="11">
        <v>51924</v>
      </c>
      <c r="R38" s="11">
        <v>48764</v>
      </c>
      <c r="S38" s="11">
        <v>57468</v>
      </c>
      <c r="T38" s="11">
        <v>59802</v>
      </c>
      <c r="U38" s="11">
        <v>56967</v>
      </c>
      <c r="V38" s="11">
        <v>53583</v>
      </c>
      <c r="W38" s="11">
        <v>53522</v>
      </c>
      <c r="X38" s="11">
        <v>49508</v>
      </c>
      <c r="Y38" s="11">
        <v>47159</v>
      </c>
      <c r="Z38" s="11">
        <v>51429</v>
      </c>
      <c r="AA38" s="11">
        <v>48795</v>
      </c>
      <c r="AB38" s="11">
        <v>49167</v>
      </c>
      <c r="AC38" s="11">
        <v>43212</v>
      </c>
      <c r="AD38" s="11">
        <v>41295</v>
      </c>
      <c r="AE38" s="11">
        <v>50874</v>
      </c>
      <c r="AF38" s="11">
        <v>55248</v>
      </c>
    </row>
    <row r="39" spans="1:32" x14ac:dyDescent="0.25">
      <c r="A39" s="91" t="s">
        <v>66</v>
      </c>
      <c r="B39" s="11">
        <v>90395</v>
      </c>
      <c r="C39" s="11">
        <v>85690</v>
      </c>
      <c r="D39" s="11">
        <v>83723</v>
      </c>
      <c r="E39" s="11">
        <v>77624</v>
      </c>
      <c r="F39" s="11">
        <v>78057</v>
      </c>
      <c r="G39" s="11">
        <v>81816</v>
      </c>
      <c r="H39" s="11">
        <v>86510</v>
      </c>
      <c r="I39" s="11">
        <v>81157</v>
      </c>
      <c r="J39" s="11">
        <v>74394</v>
      </c>
      <c r="K39" s="11">
        <v>77672</v>
      </c>
      <c r="L39" s="11">
        <v>75715</v>
      </c>
      <c r="M39" s="11">
        <v>72559</v>
      </c>
      <c r="N39" s="11">
        <v>75393</v>
      </c>
      <c r="O39" s="11">
        <v>75362</v>
      </c>
      <c r="P39" s="11">
        <v>76859</v>
      </c>
      <c r="Q39" s="11">
        <v>72224</v>
      </c>
      <c r="R39" s="11">
        <v>66528</v>
      </c>
      <c r="S39" s="11">
        <v>77001</v>
      </c>
      <c r="T39" s="11">
        <v>80662</v>
      </c>
      <c r="U39" s="11">
        <v>77773</v>
      </c>
      <c r="V39" s="11">
        <v>72945</v>
      </c>
      <c r="W39" s="11">
        <v>73713</v>
      </c>
      <c r="X39" s="11">
        <v>68236</v>
      </c>
      <c r="Y39" s="11">
        <v>64919</v>
      </c>
      <c r="Z39" s="11">
        <v>70446</v>
      </c>
      <c r="AA39" s="11">
        <v>66451</v>
      </c>
      <c r="AB39" s="11">
        <v>66347</v>
      </c>
      <c r="AC39" s="11">
        <v>58466</v>
      </c>
      <c r="AD39" s="11">
        <v>55800</v>
      </c>
      <c r="AE39" s="11">
        <v>67479</v>
      </c>
      <c r="AF39" s="11">
        <v>73962</v>
      </c>
    </row>
    <row r="40" spans="1:32" x14ac:dyDescent="0.25">
      <c r="A40" s="91" t="s">
        <v>67</v>
      </c>
      <c r="B40" s="11">
        <v>22075</v>
      </c>
      <c r="C40" s="11">
        <v>20951</v>
      </c>
      <c r="D40" s="11">
        <v>20613</v>
      </c>
      <c r="E40" s="11">
        <v>19057</v>
      </c>
      <c r="F40" s="11">
        <v>19157</v>
      </c>
      <c r="G40" s="11">
        <v>20206</v>
      </c>
      <c r="H40" s="11">
        <v>21245</v>
      </c>
      <c r="I40" s="11">
        <v>19825</v>
      </c>
      <c r="J40" s="11">
        <v>18086</v>
      </c>
      <c r="K40" s="11">
        <v>18916</v>
      </c>
      <c r="L40" s="11">
        <v>18450</v>
      </c>
      <c r="M40" s="11">
        <v>17762</v>
      </c>
      <c r="N40" s="11">
        <v>18715</v>
      </c>
      <c r="O40" s="11">
        <v>18569</v>
      </c>
      <c r="P40" s="11">
        <v>19025</v>
      </c>
      <c r="Q40" s="11">
        <v>17720</v>
      </c>
      <c r="R40" s="11">
        <v>16275</v>
      </c>
      <c r="S40" s="11">
        <v>18802</v>
      </c>
      <c r="T40" s="11">
        <v>19797</v>
      </c>
      <c r="U40" s="11">
        <v>19165</v>
      </c>
      <c r="V40" s="11">
        <v>18083</v>
      </c>
      <c r="W40" s="11">
        <v>18549</v>
      </c>
      <c r="X40" s="11">
        <v>17311</v>
      </c>
      <c r="Y40" s="11">
        <v>16465</v>
      </c>
      <c r="Z40" s="11">
        <v>18196</v>
      </c>
      <c r="AA40" s="11">
        <v>17100</v>
      </c>
      <c r="AB40" s="11">
        <v>17106</v>
      </c>
      <c r="AC40" s="11">
        <v>15268</v>
      </c>
      <c r="AD40" s="11">
        <v>14859</v>
      </c>
      <c r="AE40" s="11">
        <v>17784</v>
      </c>
      <c r="AF40" s="11">
        <v>19283</v>
      </c>
    </row>
    <row r="41" spans="1:32" x14ac:dyDescent="0.25">
      <c r="A41" s="91" t="s">
        <v>68</v>
      </c>
      <c r="B41" s="11">
        <v>32691</v>
      </c>
      <c r="C41" s="11">
        <v>31800</v>
      </c>
      <c r="D41" s="11">
        <v>30912</v>
      </c>
      <c r="E41" s="11">
        <v>28058</v>
      </c>
      <c r="F41" s="11">
        <v>27025</v>
      </c>
      <c r="G41" s="11">
        <v>27998</v>
      </c>
      <c r="H41" s="11">
        <v>28118</v>
      </c>
      <c r="I41" s="11">
        <v>25770</v>
      </c>
      <c r="J41" s="11">
        <v>23901</v>
      </c>
      <c r="K41" s="11">
        <v>25274</v>
      </c>
      <c r="L41" s="11">
        <v>26699</v>
      </c>
      <c r="M41" s="11">
        <v>26676</v>
      </c>
      <c r="N41" s="11">
        <v>28749</v>
      </c>
      <c r="O41" s="11">
        <v>28553</v>
      </c>
      <c r="P41" s="11">
        <v>29181</v>
      </c>
      <c r="Q41" s="11">
        <v>26311</v>
      </c>
      <c r="R41" s="11">
        <v>23303</v>
      </c>
      <c r="S41" s="11">
        <v>25910</v>
      </c>
      <c r="T41" s="11">
        <v>26035</v>
      </c>
      <c r="U41" s="11">
        <v>24403</v>
      </c>
      <c r="V41" s="11">
        <v>23348</v>
      </c>
      <c r="W41" s="11">
        <v>23802</v>
      </c>
      <c r="X41" s="11">
        <v>24296</v>
      </c>
      <c r="Y41" s="11">
        <v>24858</v>
      </c>
      <c r="Z41" s="11">
        <v>27565</v>
      </c>
      <c r="AA41" s="11">
        <v>26315</v>
      </c>
      <c r="AB41" s="11">
        <v>26285</v>
      </c>
      <c r="AC41" s="11">
        <v>22399</v>
      </c>
      <c r="AD41" s="11">
        <v>19875</v>
      </c>
      <c r="AE41" s="11">
        <v>22956</v>
      </c>
      <c r="AF41" s="11">
        <v>24414</v>
      </c>
    </row>
    <row r="42" spans="1:32" x14ac:dyDescent="0.25">
      <c r="A42" s="91" t="s">
        <v>69</v>
      </c>
      <c r="B42" s="11">
        <v>7608</v>
      </c>
      <c r="C42" s="11">
        <v>7192</v>
      </c>
      <c r="D42" s="11">
        <v>6901</v>
      </c>
      <c r="E42" s="11">
        <v>6276</v>
      </c>
      <c r="F42" s="11">
        <v>6208</v>
      </c>
      <c r="G42" s="11">
        <v>6624</v>
      </c>
      <c r="H42" s="11">
        <v>6971</v>
      </c>
      <c r="I42" s="11">
        <v>6543</v>
      </c>
      <c r="J42" s="11">
        <v>5888</v>
      </c>
      <c r="K42" s="11">
        <v>6152</v>
      </c>
      <c r="L42" s="11">
        <v>6255</v>
      </c>
      <c r="M42" s="11">
        <v>6096</v>
      </c>
      <c r="N42" s="11">
        <v>6412</v>
      </c>
      <c r="O42" s="11">
        <v>6391</v>
      </c>
      <c r="P42" s="11">
        <v>6410</v>
      </c>
      <c r="Q42" s="11">
        <v>5778</v>
      </c>
      <c r="R42" s="11">
        <v>5202</v>
      </c>
      <c r="S42" s="11">
        <v>6307</v>
      </c>
      <c r="T42" s="11">
        <v>6513</v>
      </c>
      <c r="U42" s="11">
        <v>6295</v>
      </c>
      <c r="V42" s="11">
        <v>5802</v>
      </c>
      <c r="W42" s="11">
        <v>5821</v>
      </c>
      <c r="X42" s="11">
        <v>5461</v>
      </c>
      <c r="Y42" s="11">
        <v>5396</v>
      </c>
      <c r="Z42" s="11">
        <v>5934</v>
      </c>
      <c r="AA42" s="11">
        <v>5510</v>
      </c>
      <c r="AB42" s="11">
        <v>5357</v>
      </c>
      <c r="AC42" s="11">
        <v>4583</v>
      </c>
      <c r="AD42" s="11">
        <v>4262</v>
      </c>
      <c r="AE42" s="11">
        <v>5313</v>
      </c>
      <c r="AF42" s="11">
        <v>5974</v>
      </c>
    </row>
    <row r="43" spans="1:32" x14ac:dyDescent="0.25">
      <c r="A43" s="91" t="s">
        <v>70</v>
      </c>
      <c r="B43" s="11">
        <v>16684</v>
      </c>
      <c r="C43" s="11">
        <v>15804</v>
      </c>
      <c r="D43" s="11">
        <v>15513</v>
      </c>
      <c r="E43" s="11">
        <v>14356</v>
      </c>
      <c r="F43" s="11">
        <v>14389</v>
      </c>
      <c r="G43" s="11">
        <v>15230</v>
      </c>
      <c r="H43" s="11">
        <v>16025</v>
      </c>
      <c r="I43" s="11">
        <v>14819</v>
      </c>
      <c r="J43" s="11">
        <v>13596</v>
      </c>
      <c r="K43" s="11">
        <v>14256</v>
      </c>
      <c r="L43" s="11">
        <v>13912</v>
      </c>
      <c r="M43" s="11">
        <v>13152</v>
      </c>
      <c r="N43" s="11">
        <v>13709</v>
      </c>
      <c r="O43" s="11">
        <v>13791</v>
      </c>
      <c r="P43" s="11">
        <v>14000</v>
      </c>
      <c r="Q43" s="11">
        <v>13054</v>
      </c>
      <c r="R43" s="11">
        <v>11900</v>
      </c>
      <c r="S43" s="11">
        <v>14020</v>
      </c>
      <c r="T43" s="11">
        <v>14788</v>
      </c>
      <c r="U43" s="11">
        <v>14225</v>
      </c>
      <c r="V43" s="11">
        <v>13416</v>
      </c>
      <c r="W43" s="11">
        <v>13689</v>
      </c>
      <c r="X43" s="11">
        <v>12631</v>
      </c>
      <c r="Y43" s="11">
        <v>12003</v>
      </c>
      <c r="Z43" s="11">
        <v>13106</v>
      </c>
      <c r="AA43" s="11">
        <v>12463</v>
      </c>
      <c r="AB43" s="11">
        <v>12334</v>
      </c>
      <c r="AC43" s="11">
        <v>10980</v>
      </c>
      <c r="AD43" s="11">
        <v>10661</v>
      </c>
      <c r="AE43" s="11">
        <v>13048</v>
      </c>
      <c r="AF43" s="11">
        <v>14285</v>
      </c>
    </row>
    <row r="44" spans="1:32" x14ac:dyDescent="0.25">
      <c r="A44" s="91" t="s">
        <v>71</v>
      </c>
      <c r="B44" s="11">
        <v>14265</v>
      </c>
      <c r="C44" s="11">
        <v>13400</v>
      </c>
      <c r="D44" s="11">
        <v>12374</v>
      </c>
      <c r="E44" s="11">
        <v>10714</v>
      </c>
      <c r="F44" s="11">
        <v>10393</v>
      </c>
      <c r="G44" s="11">
        <v>10905</v>
      </c>
      <c r="H44" s="11">
        <v>11421</v>
      </c>
      <c r="I44" s="11">
        <v>10702</v>
      </c>
      <c r="J44" s="11">
        <v>9683</v>
      </c>
      <c r="K44" s="11">
        <v>10595</v>
      </c>
      <c r="L44" s="11">
        <v>11413</v>
      </c>
      <c r="M44" s="11">
        <v>11884</v>
      </c>
      <c r="N44" s="11">
        <v>12781</v>
      </c>
      <c r="O44" s="11">
        <v>12587</v>
      </c>
      <c r="P44" s="11">
        <v>12195</v>
      </c>
      <c r="Q44" s="11">
        <v>10234</v>
      </c>
      <c r="R44" s="11">
        <v>8965</v>
      </c>
      <c r="S44" s="11">
        <v>10527</v>
      </c>
      <c r="T44" s="11">
        <v>10807</v>
      </c>
      <c r="U44" s="11">
        <v>10383</v>
      </c>
      <c r="V44" s="11">
        <v>9766</v>
      </c>
      <c r="W44" s="11">
        <v>10052</v>
      </c>
      <c r="X44" s="11">
        <v>10264</v>
      </c>
      <c r="Y44" s="11">
        <v>11587</v>
      </c>
      <c r="Z44" s="11">
        <v>12847</v>
      </c>
      <c r="AA44" s="11">
        <v>11958</v>
      </c>
      <c r="AB44" s="11">
        <v>11336</v>
      </c>
      <c r="AC44" s="11">
        <v>8724</v>
      </c>
      <c r="AD44" s="11">
        <v>7720</v>
      </c>
      <c r="AE44" s="11">
        <v>9356</v>
      </c>
      <c r="AF44" s="11">
        <v>10172</v>
      </c>
    </row>
    <row r="45" spans="1:32" x14ac:dyDescent="0.25">
      <c r="A45" s="91" t="s">
        <v>72</v>
      </c>
      <c r="B45" s="11">
        <v>47431</v>
      </c>
      <c r="C45" s="11">
        <v>44943</v>
      </c>
      <c r="D45" s="11">
        <v>43812</v>
      </c>
      <c r="E45" s="11">
        <v>40687</v>
      </c>
      <c r="F45" s="11">
        <v>40806</v>
      </c>
      <c r="G45" s="11">
        <v>42767</v>
      </c>
      <c r="H45" s="11">
        <v>44775</v>
      </c>
      <c r="I45" s="11">
        <v>41958</v>
      </c>
      <c r="J45" s="11">
        <v>38576</v>
      </c>
      <c r="K45" s="11">
        <v>40352</v>
      </c>
      <c r="L45" s="11">
        <v>39693</v>
      </c>
      <c r="M45" s="11">
        <v>37536</v>
      </c>
      <c r="N45" s="11">
        <v>39141</v>
      </c>
      <c r="O45" s="11">
        <v>39609</v>
      </c>
      <c r="P45" s="11">
        <v>40330</v>
      </c>
      <c r="Q45" s="11">
        <v>38048</v>
      </c>
      <c r="R45" s="11">
        <v>34688</v>
      </c>
      <c r="S45" s="11">
        <v>40345</v>
      </c>
      <c r="T45" s="11">
        <v>42047</v>
      </c>
      <c r="U45" s="11">
        <v>40930</v>
      </c>
      <c r="V45" s="11">
        <v>38610</v>
      </c>
      <c r="W45" s="11">
        <v>39123</v>
      </c>
      <c r="X45" s="11">
        <v>36259</v>
      </c>
      <c r="Y45" s="11">
        <v>34309</v>
      </c>
      <c r="Z45" s="11">
        <v>37317</v>
      </c>
      <c r="AA45" s="11">
        <v>35611</v>
      </c>
      <c r="AB45" s="11">
        <v>35184</v>
      </c>
      <c r="AC45" s="11">
        <v>31190</v>
      </c>
      <c r="AD45" s="11">
        <v>29818</v>
      </c>
      <c r="AE45" s="11">
        <v>35687</v>
      </c>
      <c r="AF45" s="11">
        <v>39074</v>
      </c>
    </row>
    <row r="46" spans="1:32" x14ac:dyDescent="0.25">
      <c r="A46" s="91" t="s">
        <v>73</v>
      </c>
      <c r="B46" s="11">
        <v>14466</v>
      </c>
      <c r="C46" s="11">
        <v>14081</v>
      </c>
      <c r="D46" s="11">
        <v>13631</v>
      </c>
      <c r="E46" s="11">
        <v>11369</v>
      </c>
      <c r="F46" s="11">
        <v>9868</v>
      </c>
      <c r="G46" s="11">
        <v>9508</v>
      </c>
      <c r="H46" s="11">
        <v>9556</v>
      </c>
      <c r="I46" s="11">
        <v>8740</v>
      </c>
      <c r="J46" s="11">
        <v>7760</v>
      </c>
      <c r="K46" s="11">
        <v>8219</v>
      </c>
      <c r="L46" s="11">
        <v>9999</v>
      </c>
      <c r="M46" s="11">
        <v>11360</v>
      </c>
      <c r="N46" s="11">
        <v>13019</v>
      </c>
      <c r="O46" s="11">
        <v>12978</v>
      </c>
      <c r="P46" s="11">
        <v>13097</v>
      </c>
      <c r="Q46" s="11">
        <v>11097</v>
      </c>
      <c r="R46" s="11">
        <v>8710</v>
      </c>
      <c r="S46" s="11">
        <v>8886</v>
      </c>
      <c r="T46" s="11">
        <v>8880</v>
      </c>
      <c r="U46" s="11">
        <v>8292</v>
      </c>
      <c r="V46" s="11">
        <v>7490</v>
      </c>
      <c r="W46" s="11">
        <v>7683</v>
      </c>
      <c r="X46" s="11">
        <v>8810</v>
      </c>
      <c r="Y46" s="11">
        <v>10710</v>
      </c>
      <c r="Z46" s="11">
        <v>12528</v>
      </c>
      <c r="AA46" s="11">
        <v>12164</v>
      </c>
      <c r="AB46" s="11">
        <v>12182</v>
      </c>
      <c r="AC46" s="11">
        <v>9869</v>
      </c>
      <c r="AD46" s="11">
        <v>7564</v>
      </c>
      <c r="AE46" s="11">
        <v>7767</v>
      </c>
      <c r="AF46" s="11">
        <v>8193</v>
      </c>
    </row>
    <row r="47" spans="1:32" x14ac:dyDescent="0.25">
      <c r="A47" s="91" t="s">
        <v>74</v>
      </c>
      <c r="B47" s="11">
        <v>7040</v>
      </c>
      <c r="C47" s="11">
        <v>6766</v>
      </c>
      <c r="D47" s="11">
        <v>6541</v>
      </c>
      <c r="E47" s="11">
        <v>5819</v>
      </c>
      <c r="F47" s="11">
        <v>5606</v>
      </c>
      <c r="G47" s="11">
        <v>5663</v>
      </c>
      <c r="H47" s="11">
        <v>5785</v>
      </c>
      <c r="I47" s="11">
        <v>5299</v>
      </c>
      <c r="J47" s="11">
        <v>4842</v>
      </c>
      <c r="K47" s="11">
        <v>5052</v>
      </c>
      <c r="L47" s="11">
        <v>5230</v>
      </c>
      <c r="M47" s="11">
        <v>5400</v>
      </c>
      <c r="N47" s="11">
        <v>6076</v>
      </c>
      <c r="O47" s="11">
        <v>5872</v>
      </c>
      <c r="P47" s="11">
        <v>6115</v>
      </c>
      <c r="Q47" s="11">
        <v>5210</v>
      </c>
      <c r="R47" s="11">
        <v>4600</v>
      </c>
      <c r="S47" s="11">
        <v>5144</v>
      </c>
      <c r="T47" s="11">
        <v>5218</v>
      </c>
      <c r="U47" s="11">
        <v>4917</v>
      </c>
      <c r="V47" s="11">
        <v>4634</v>
      </c>
      <c r="W47" s="11">
        <v>4659</v>
      </c>
      <c r="X47" s="11">
        <v>4692</v>
      </c>
      <c r="Y47" s="11">
        <v>4868</v>
      </c>
      <c r="Z47" s="11">
        <v>5587</v>
      </c>
      <c r="AA47" s="11">
        <v>5311</v>
      </c>
      <c r="AB47" s="11">
        <v>5170</v>
      </c>
      <c r="AC47" s="11">
        <v>4451</v>
      </c>
      <c r="AD47" s="11">
        <v>3839</v>
      </c>
      <c r="AE47" s="11">
        <v>4367</v>
      </c>
      <c r="AF47" s="11">
        <v>4636</v>
      </c>
    </row>
    <row r="48" spans="1:32" x14ac:dyDescent="0.25">
      <c r="A48" s="91" t="s">
        <v>75</v>
      </c>
      <c r="B48" s="11">
        <v>163</v>
      </c>
      <c r="C48" s="11">
        <v>161</v>
      </c>
      <c r="D48" s="11">
        <v>157</v>
      </c>
      <c r="E48" s="11">
        <v>125</v>
      </c>
      <c r="F48" s="11">
        <v>119</v>
      </c>
      <c r="G48" s="11">
        <v>112</v>
      </c>
      <c r="H48" s="11">
        <v>107</v>
      </c>
      <c r="I48" s="11">
        <v>98</v>
      </c>
      <c r="J48" s="11">
        <v>86</v>
      </c>
      <c r="K48" s="11">
        <v>88</v>
      </c>
      <c r="L48" s="11">
        <v>96</v>
      </c>
      <c r="M48" s="11">
        <v>111</v>
      </c>
      <c r="N48" s="11">
        <v>128</v>
      </c>
      <c r="O48" s="11">
        <v>129</v>
      </c>
      <c r="P48" s="11">
        <v>131</v>
      </c>
      <c r="Q48" s="11">
        <v>109</v>
      </c>
      <c r="R48" s="11">
        <v>90</v>
      </c>
      <c r="S48" s="11">
        <v>99</v>
      </c>
      <c r="T48" s="11">
        <v>95</v>
      </c>
      <c r="U48" s="11">
        <v>87</v>
      </c>
      <c r="V48" s="11">
        <v>84</v>
      </c>
      <c r="W48" s="11">
        <v>84</v>
      </c>
      <c r="X48" s="11">
        <v>83</v>
      </c>
      <c r="Y48" s="11">
        <v>107</v>
      </c>
      <c r="Z48" s="11">
        <v>121</v>
      </c>
      <c r="AA48" s="11">
        <v>120</v>
      </c>
      <c r="AB48" s="11">
        <v>114</v>
      </c>
      <c r="AC48" s="11">
        <v>94</v>
      </c>
      <c r="AD48" s="11">
        <v>78</v>
      </c>
      <c r="AE48" s="11">
        <v>78</v>
      </c>
      <c r="AF48" s="11">
        <v>81</v>
      </c>
    </row>
    <row r="49" spans="1:32" x14ac:dyDescent="0.25">
      <c r="A49" s="91" t="s">
        <v>76</v>
      </c>
      <c r="B49" s="11">
        <v>2253</v>
      </c>
      <c r="C49" s="11">
        <v>2213</v>
      </c>
      <c r="D49" s="11">
        <v>2036</v>
      </c>
      <c r="E49" s="11">
        <v>1639</v>
      </c>
      <c r="F49" s="11">
        <v>1518</v>
      </c>
      <c r="G49" s="11">
        <v>1524</v>
      </c>
      <c r="H49" s="11">
        <v>1515</v>
      </c>
      <c r="I49" s="11">
        <v>1397</v>
      </c>
      <c r="J49" s="11">
        <v>1270</v>
      </c>
      <c r="K49" s="11">
        <v>1342</v>
      </c>
      <c r="L49" s="11">
        <v>1548</v>
      </c>
      <c r="M49" s="11">
        <v>1814</v>
      </c>
      <c r="N49" s="11">
        <v>2092</v>
      </c>
      <c r="O49" s="11">
        <v>2034</v>
      </c>
      <c r="P49" s="11">
        <v>1981</v>
      </c>
      <c r="Q49" s="11">
        <v>1528</v>
      </c>
      <c r="R49" s="11">
        <v>1243</v>
      </c>
      <c r="S49" s="11">
        <v>1297</v>
      </c>
      <c r="T49" s="11">
        <v>1342</v>
      </c>
      <c r="U49" s="11">
        <v>1270</v>
      </c>
      <c r="V49" s="11">
        <v>1185</v>
      </c>
      <c r="W49" s="11">
        <v>1231</v>
      </c>
      <c r="X49" s="11">
        <v>1365</v>
      </c>
      <c r="Y49" s="11">
        <v>1613</v>
      </c>
      <c r="Z49" s="11">
        <v>1887</v>
      </c>
      <c r="AA49" s="11">
        <v>1799</v>
      </c>
      <c r="AB49" s="11">
        <v>1734</v>
      </c>
      <c r="AC49" s="11">
        <v>1299</v>
      </c>
      <c r="AD49" s="11">
        <v>1086</v>
      </c>
      <c r="AE49" s="11">
        <v>1177</v>
      </c>
      <c r="AF49" s="11">
        <v>1259</v>
      </c>
    </row>
    <row r="50" spans="1:32" x14ac:dyDescent="0.25">
      <c r="A50" s="91" t="s">
        <v>77</v>
      </c>
      <c r="B50" s="11">
        <v>14353</v>
      </c>
      <c r="C50" s="11">
        <v>13904</v>
      </c>
      <c r="D50" s="11">
        <v>13498</v>
      </c>
      <c r="E50" s="11">
        <v>12386</v>
      </c>
      <c r="F50" s="11">
        <v>12262</v>
      </c>
      <c r="G50" s="11">
        <v>12717</v>
      </c>
      <c r="H50" s="11">
        <v>13194</v>
      </c>
      <c r="I50" s="11">
        <v>12266</v>
      </c>
      <c r="J50" s="11">
        <v>11165</v>
      </c>
      <c r="K50" s="11">
        <v>11647</v>
      </c>
      <c r="L50" s="11">
        <v>11721</v>
      </c>
      <c r="M50" s="11">
        <v>11417</v>
      </c>
      <c r="N50" s="11">
        <v>12118</v>
      </c>
      <c r="O50" s="11">
        <v>11946</v>
      </c>
      <c r="P50" s="11">
        <v>12206</v>
      </c>
      <c r="Q50" s="11">
        <v>11171</v>
      </c>
      <c r="R50" s="11">
        <v>10194</v>
      </c>
      <c r="S50" s="11">
        <v>11693</v>
      </c>
      <c r="T50" s="11">
        <v>12076</v>
      </c>
      <c r="U50" s="11">
        <v>11620</v>
      </c>
      <c r="V50" s="11">
        <v>10910</v>
      </c>
      <c r="W50" s="11">
        <v>11022</v>
      </c>
      <c r="X50" s="11">
        <v>10690</v>
      </c>
      <c r="Y50" s="11">
        <v>10612</v>
      </c>
      <c r="Z50" s="11">
        <v>11728</v>
      </c>
      <c r="AA50" s="11">
        <v>11073</v>
      </c>
      <c r="AB50" s="11">
        <v>10831</v>
      </c>
      <c r="AC50" s="11">
        <v>9570</v>
      </c>
      <c r="AD50" s="11">
        <v>8841</v>
      </c>
      <c r="AE50" s="11">
        <v>10396</v>
      </c>
      <c r="AF50" s="11">
        <v>11240</v>
      </c>
    </row>
    <row r="51" spans="1:32" x14ac:dyDescent="0.25">
      <c r="A51" s="91" t="s">
        <v>78</v>
      </c>
      <c r="B51" s="11">
        <v>13507</v>
      </c>
      <c r="C51" s="11">
        <v>12808</v>
      </c>
      <c r="D51" s="11">
        <v>12384</v>
      </c>
      <c r="E51" s="11">
        <v>11150</v>
      </c>
      <c r="F51" s="11">
        <v>11051</v>
      </c>
      <c r="G51" s="11">
        <v>11704</v>
      </c>
      <c r="H51" s="11">
        <v>12236</v>
      </c>
      <c r="I51" s="11">
        <v>11250</v>
      </c>
      <c r="J51" s="11">
        <v>10180</v>
      </c>
      <c r="K51" s="11">
        <v>10754</v>
      </c>
      <c r="L51" s="11">
        <v>10906</v>
      </c>
      <c r="M51" s="11">
        <v>10565</v>
      </c>
      <c r="N51" s="11">
        <v>11354</v>
      </c>
      <c r="O51" s="11">
        <v>11036</v>
      </c>
      <c r="P51" s="11">
        <v>11230</v>
      </c>
      <c r="Q51" s="11">
        <v>10035</v>
      </c>
      <c r="R51" s="11">
        <v>9087</v>
      </c>
      <c r="S51" s="11">
        <v>10598</v>
      </c>
      <c r="T51" s="11">
        <v>11166</v>
      </c>
      <c r="U51" s="11">
        <v>10450</v>
      </c>
      <c r="V51" s="11">
        <v>9716</v>
      </c>
      <c r="W51" s="11">
        <v>9943</v>
      </c>
      <c r="X51" s="11">
        <v>9528</v>
      </c>
      <c r="Y51" s="11">
        <v>9412</v>
      </c>
      <c r="Z51" s="11">
        <v>10420</v>
      </c>
      <c r="AA51" s="11">
        <v>9677</v>
      </c>
      <c r="AB51" s="11">
        <v>9366</v>
      </c>
      <c r="AC51" s="11">
        <v>8226</v>
      </c>
      <c r="AD51" s="11">
        <v>7680</v>
      </c>
      <c r="AE51" s="11">
        <v>9359</v>
      </c>
      <c r="AF51" s="11">
        <v>10130</v>
      </c>
    </row>
    <row r="52" spans="1:32" x14ac:dyDescent="0.25">
      <c r="A52" s="91" t="s">
        <v>79</v>
      </c>
      <c r="B52" s="11">
        <v>26506</v>
      </c>
      <c r="C52" s="11">
        <v>26206</v>
      </c>
      <c r="D52" s="11">
        <v>25858</v>
      </c>
      <c r="E52" s="11">
        <v>23971</v>
      </c>
      <c r="F52" s="11">
        <v>23026</v>
      </c>
      <c r="G52" s="11">
        <v>23436</v>
      </c>
      <c r="H52" s="11">
        <v>23020</v>
      </c>
      <c r="I52" s="11">
        <v>20630</v>
      </c>
      <c r="J52" s="11">
        <v>18821</v>
      </c>
      <c r="K52" s="11">
        <v>20181</v>
      </c>
      <c r="L52" s="11">
        <v>21192</v>
      </c>
      <c r="M52" s="11">
        <v>21244</v>
      </c>
      <c r="N52" s="11">
        <v>23107</v>
      </c>
      <c r="O52" s="11">
        <v>23259</v>
      </c>
      <c r="P52" s="11">
        <v>24259</v>
      </c>
      <c r="Q52" s="11">
        <v>22149</v>
      </c>
      <c r="R52" s="11">
        <v>19721</v>
      </c>
      <c r="S52" s="11">
        <v>21503</v>
      </c>
      <c r="T52" s="11">
        <v>21061</v>
      </c>
      <c r="U52" s="11">
        <v>19259</v>
      </c>
      <c r="V52" s="11">
        <v>17963</v>
      </c>
      <c r="W52" s="11">
        <v>18830</v>
      </c>
      <c r="X52" s="11">
        <v>19077</v>
      </c>
      <c r="Y52" s="11">
        <v>19949</v>
      </c>
      <c r="Z52" s="11">
        <v>21947</v>
      </c>
      <c r="AA52" s="11">
        <v>21311</v>
      </c>
      <c r="AB52" s="11">
        <v>21634</v>
      </c>
      <c r="AC52" s="11">
        <v>18946</v>
      </c>
      <c r="AD52" s="11">
        <v>17142</v>
      </c>
      <c r="AE52" s="11">
        <v>19152</v>
      </c>
      <c r="AF52" s="11">
        <v>19797</v>
      </c>
    </row>
    <row r="53" spans="1:32" x14ac:dyDescent="0.25">
      <c r="A53" s="91" t="s">
        <v>80</v>
      </c>
      <c r="B53" s="11">
        <v>5747</v>
      </c>
      <c r="C53" s="11">
        <v>5921</v>
      </c>
      <c r="D53" s="11">
        <v>5799</v>
      </c>
      <c r="E53" s="11">
        <v>5158</v>
      </c>
      <c r="F53" s="11">
        <v>4834</v>
      </c>
      <c r="G53" s="11">
        <v>4755</v>
      </c>
      <c r="H53" s="11">
        <v>4365</v>
      </c>
      <c r="I53" s="11">
        <v>3909</v>
      </c>
      <c r="J53" s="11">
        <v>3630</v>
      </c>
      <c r="K53" s="11">
        <v>3921</v>
      </c>
      <c r="L53" s="11">
        <v>4455</v>
      </c>
      <c r="M53" s="11">
        <v>4785</v>
      </c>
      <c r="N53" s="11">
        <v>5158</v>
      </c>
      <c r="O53" s="11">
        <v>5341</v>
      </c>
      <c r="P53" s="11">
        <v>5510</v>
      </c>
      <c r="Q53" s="11">
        <v>4695</v>
      </c>
      <c r="R53" s="11">
        <v>4102</v>
      </c>
      <c r="S53" s="11">
        <v>4207</v>
      </c>
      <c r="T53" s="11">
        <v>3966</v>
      </c>
      <c r="U53" s="11">
        <v>3562</v>
      </c>
      <c r="V53" s="11">
        <v>3387</v>
      </c>
      <c r="W53" s="11">
        <v>3638</v>
      </c>
      <c r="X53" s="11">
        <v>4072</v>
      </c>
      <c r="Y53" s="11">
        <v>4520</v>
      </c>
      <c r="Z53" s="11">
        <v>4951</v>
      </c>
      <c r="AA53" s="11">
        <v>5171</v>
      </c>
      <c r="AB53" s="11">
        <v>5088</v>
      </c>
      <c r="AC53" s="11">
        <v>4335</v>
      </c>
      <c r="AD53" s="11">
        <v>3647</v>
      </c>
      <c r="AE53" s="11">
        <v>3795</v>
      </c>
      <c r="AF53" s="11">
        <v>3793</v>
      </c>
    </row>
    <row r="54" spans="1:32" x14ac:dyDescent="0.25">
      <c r="A54" s="91" t="s">
        <v>81</v>
      </c>
      <c r="B54" s="11">
        <v>2386</v>
      </c>
      <c r="C54" s="11">
        <v>2272</v>
      </c>
      <c r="D54" s="11">
        <v>2191</v>
      </c>
      <c r="E54" s="11">
        <v>1963</v>
      </c>
      <c r="F54" s="11">
        <v>1930</v>
      </c>
      <c r="G54" s="11">
        <v>2005</v>
      </c>
      <c r="H54" s="11">
        <v>2087</v>
      </c>
      <c r="I54" s="11">
        <v>1887</v>
      </c>
      <c r="J54" s="11">
        <v>1695</v>
      </c>
      <c r="K54" s="11">
        <v>1700</v>
      </c>
      <c r="L54" s="11">
        <v>1764</v>
      </c>
      <c r="M54" s="11">
        <v>1826</v>
      </c>
      <c r="N54" s="11">
        <v>2033</v>
      </c>
      <c r="O54" s="11">
        <v>1977</v>
      </c>
      <c r="P54" s="11">
        <v>2033</v>
      </c>
      <c r="Q54" s="11">
        <v>1821</v>
      </c>
      <c r="R54" s="11">
        <v>1632</v>
      </c>
      <c r="S54" s="11">
        <v>1849</v>
      </c>
      <c r="T54" s="11">
        <v>1950</v>
      </c>
      <c r="U54" s="11">
        <v>1804</v>
      </c>
      <c r="V54" s="11">
        <v>1583</v>
      </c>
      <c r="W54" s="11">
        <v>1541</v>
      </c>
      <c r="X54" s="11">
        <v>1558</v>
      </c>
      <c r="Y54" s="11">
        <v>1672</v>
      </c>
      <c r="Z54" s="11">
        <v>1913</v>
      </c>
      <c r="AA54" s="11">
        <v>1807</v>
      </c>
      <c r="AB54" s="11">
        <v>1768</v>
      </c>
      <c r="AC54" s="11">
        <v>1560</v>
      </c>
      <c r="AD54" s="11">
        <v>1408</v>
      </c>
      <c r="AE54" s="11">
        <v>1690</v>
      </c>
      <c r="AF54" s="11">
        <v>1787</v>
      </c>
    </row>
    <row r="55" spans="1:32" x14ac:dyDescent="0.25">
      <c r="A55" s="91" t="s">
        <v>82</v>
      </c>
      <c r="B55" s="11">
        <v>515</v>
      </c>
      <c r="C55" s="11">
        <v>490</v>
      </c>
      <c r="D55" s="11">
        <v>484</v>
      </c>
      <c r="E55" s="11">
        <v>431</v>
      </c>
      <c r="F55" s="11">
        <v>384</v>
      </c>
      <c r="G55" s="11">
        <v>370</v>
      </c>
      <c r="H55" s="11">
        <v>380</v>
      </c>
      <c r="I55" s="11">
        <v>339</v>
      </c>
      <c r="J55" s="11">
        <v>305</v>
      </c>
      <c r="K55" s="11">
        <v>324</v>
      </c>
      <c r="L55" s="11">
        <v>368</v>
      </c>
      <c r="M55" s="11">
        <v>394</v>
      </c>
      <c r="N55" s="11">
        <v>463</v>
      </c>
      <c r="O55" s="11">
        <v>449</v>
      </c>
      <c r="P55" s="11">
        <v>459</v>
      </c>
      <c r="Q55" s="11">
        <v>383</v>
      </c>
      <c r="R55" s="11">
        <v>312</v>
      </c>
      <c r="S55" s="11">
        <v>323</v>
      </c>
      <c r="T55" s="11">
        <v>336</v>
      </c>
      <c r="U55" s="11">
        <v>319</v>
      </c>
      <c r="V55" s="11">
        <v>289</v>
      </c>
      <c r="W55" s="11">
        <v>296</v>
      </c>
      <c r="X55" s="11">
        <v>329</v>
      </c>
      <c r="Y55" s="11">
        <v>336</v>
      </c>
      <c r="Z55" s="11">
        <v>406</v>
      </c>
      <c r="AA55" s="11">
        <v>401</v>
      </c>
      <c r="AB55" s="11">
        <v>391</v>
      </c>
      <c r="AC55" s="11">
        <v>329</v>
      </c>
      <c r="AD55" s="11">
        <v>264</v>
      </c>
      <c r="AE55" s="11">
        <v>301</v>
      </c>
      <c r="AF55" s="11">
        <v>314</v>
      </c>
    </row>
    <row r="56" spans="1:32" x14ac:dyDescent="0.25">
      <c r="A56" s="91" t="s">
        <v>83</v>
      </c>
      <c r="B56" s="11">
        <v>27734</v>
      </c>
      <c r="C56" s="11">
        <v>27123</v>
      </c>
      <c r="D56" s="11">
        <v>27120</v>
      </c>
      <c r="E56" s="11">
        <v>23510</v>
      </c>
      <c r="F56" s="11">
        <v>22206</v>
      </c>
      <c r="G56" s="11">
        <v>22789</v>
      </c>
      <c r="H56" s="11">
        <v>23477</v>
      </c>
      <c r="I56" s="11">
        <v>21548</v>
      </c>
      <c r="J56" s="11">
        <v>19777</v>
      </c>
      <c r="K56" s="11">
        <v>20948</v>
      </c>
      <c r="L56" s="11">
        <v>21757</v>
      </c>
      <c r="M56" s="11">
        <v>23522</v>
      </c>
      <c r="N56" s="11">
        <v>25536</v>
      </c>
      <c r="O56" s="11">
        <v>25519</v>
      </c>
      <c r="P56" s="11">
        <v>26091</v>
      </c>
      <c r="Q56" s="11">
        <v>22775</v>
      </c>
      <c r="R56" s="11">
        <v>19960</v>
      </c>
      <c r="S56" s="11">
        <v>21397</v>
      </c>
      <c r="T56" s="11">
        <v>22502</v>
      </c>
      <c r="U56" s="11">
        <v>21364</v>
      </c>
      <c r="V56" s="11">
        <v>20299</v>
      </c>
      <c r="W56" s="11">
        <v>21396</v>
      </c>
      <c r="X56" s="11">
        <v>21481</v>
      </c>
      <c r="Y56" s="11">
        <v>23200</v>
      </c>
      <c r="Z56" s="11">
        <v>25834</v>
      </c>
      <c r="AA56" s="11">
        <v>24867</v>
      </c>
      <c r="AB56" s="11">
        <v>25229</v>
      </c>
      <c r="AC56" s="11">
        <v>20783</v>
      </c>
      <c r="AD56" s="11">
        <v>18275</v>
      </c>
      <c r="AE56" s="11">
        <v>20660</v>
      </c>
      <c r="AF56" s="11">
        <v>22515</v>
      </c>
    </row>
    <row r="57" spans="1:32" x14ac:dyDescent="0.25">
      <c r="A57" s="91" t="s">
        <v>84</v>
      </c>
      <c r="B57" s="11">
        <v>1815</v>
      </c>
      <c r="C57" s="11">
        <v>1755</v>
      </c>
      <c r="D57" s="11">
        <v>1693</v>
      </c>
      <c r="E57" s="11">
        <v>1532</v>
      </c>
      <c r="F57" s="11">
        <v>1472</v>
      </c>
      <c r="G57" s="11">
        <v>1501</v>
      </c>
      <c r="H57" s="11">
        <v>1546</v>
      </c>
      <c r="I57" s="11">
        <v>1414</v>
      </c>
      <c r="J57" s="11">
        <v>1306</v>
      </c>
      <c r="K57" s="11">
        <v>1359</v>
      </c>
      <c r="L57" s="11">
        <v>1387</v>
      </c>
      <c r="M57" s="11">
        <v>1400</v>
      </c>
      <c r="N57" s="11">
        <v>1591</v>
      </c>
      <c r="O57" s="11">
        <v>1535</v>
      </c>
      <c r="P57" s="11">
        <v>1534</v>
      </c>
      <c r="Q57" s="11">
        <v>1377</v>
      </c>
      <c r="R57" s="11">
        <v>1208</v>
      </c>
      <c r="S57" s="11">
        <v>1330</v>
      </c>
      <c r="T57" s="11">
        <v>1368</v>
      </c>
      <c r="U57" s="11">
        <v>1300</v>
      </c>
      <c r="V57" s="11">
        <v>1206</v>
      </c>
      <c r="W57" s="11">
        <v>1215</v>
      </c>
      <c r="X57" s="11">
        <v>1203</v>
      </c>
      <c r="Y57" s="11">
        <v>1269</v>
      </c>
      <c r="Z57" s="11">
        <v>1477</v>
      </c>
      <c r="AA57" s="11">
        <v>1363</v>
      </c>
      <c r="AB57" s="11">
        <v>1346</v>
      </c>
      <c r="AC57" s="11">
        <v>1150</v>
      </c>
      <c r="AD57" s="11">
        <v>1043</v>
      </c>
      <c r="AE57" s="11">
        <v>1149</v>
      </c>
      <c r="AF57" s="11">
        <v>1268</v>
      </c>
    </row>
    <row r="58" spans="1:32" x14ac:dyDescent="0.25">
      <c r="A58" s="91" t="s">
        <v>85</v>
      </c>
      <c r="B58" s="11">
        <v>27352</v>
      </c>
      <c r="C58" s="11">
        <v>25615</v>
      </c>
      <c r="D58" s="11">
        <v>24670</v>
      </c>
      <c r="E58" s="11">
        <v>22526</v>
      </c>
      <c r="F58" s="11">
        <v>22814</v>
      </c>
      <c r="G58" s="11">
        <v>23785</v>
      </c>
      <c r="H58" s="11">
        <v>25515</v>
      </c>
      <c r="I58" s="11">
        <v>24690</v>
      </c>
      <c r="J58" s="11">
        <v>23040</v>
      </c>
      <c r="K58" s="11">
        <v>23198</v>
      </c>
      <c r="L58" s="11">
        <v>23426</v>
      </c>
      <c r="M58" s="11">
        <v>22771</v>
      </c>
      <c r="N58" s="11">
        <v>23236</v>
      </c>
      <c r="O58" s="11">
        <v>22702</v>
      </c>
      <c r="P58" s="11">
        <v>22455</v>
      </c>
      <c r="Q58" s="11">
        <v>20834</v>
      </c>
      <c r="R58" s="11">
        <v>19338</v>
      </c>
      <c r="S58" s="11">
        <v>22221</v>
      </c>
      <c r="T58" s="11">
        <v>23665</v>
      </c>
      <c r="U58" s="11">
        <v>23854</v>
      </c>
      <c r="V58" s="11">
        <v>22717</v>
      </c>
      <c r="W58" s="11">
        <v>22567</v>
      </c>
      <c r="X58" s="11">
        <v>21526</v>
      </c>
      <c r="Y58" s="11">
        <v>20671</v>
      </c>
      <c r="Z58" s="11">
        <v>22084</v>
      </c>
      <c r="AA58" s="11">
        <v>20402</v>
      </c>
      <c r="AB58" s="11">
        <v>19985</v>
      </c>
      <c r="AC58" s="11">
        <v>17341</v>
      </c>
      <c r="AD58" s="11">
        <v>16166</v>
      </c>
      <c r="AE58" s="11">
        <v>19176</v>
      </c>
      <c r="AF58" s="11">
        <v>21532</v>
      </c>
    </row>
    <row r="59" spans="1:32" x14ac:dyDescent="0.25">
      <c r="A59" s="91" t="s">
        <v>86</v>
      </c>
      <c r="B59" s="11">
        <v>8178</v>
      </c>
      <c r="C59" s="11">
        <v>7879</v>
      </c>
      <c r="D59" s="11">
        <v>7480</v>
      </c>
      <c r="E59" s="11">
        <v>6468</v>
      </c>
      <c r="F59" s="11">
        <v>6287</v>
      </c>
      <c r="G59" s="11">
        <v>6553</v>
      </c>
      <c r="H59" s="11">
        <v>6672</v>
      </c>
      <c r="I59" s="11">
        <v>6215</v>
      </c>
      <c r="J59" s="11">
        <v>5622</v>
      </c>
      <c r="K59" s="11">
        <v>6141</v>
      </c>
      <c r="L59" s="11">
        <v>6521</v>
      </c>
      <c r="M59" s="11">
        <v>6622</v>
      </c>
      <c r="N59" s="11">
        <v>7193</v>
      </c>
      <c r="O59" s="11">
        <v>7133</v>
      </c>
      <c r="P59" s="11">
        <v>7117</v>
      </c>
      <c r="Q59" s="11">
        <v>6010</v>
      </c>
      <c r="R59" s="11">
        <v>5264</v>
      </c>
      <c r="S59" s="11">
        <v>6067</v>
      </c>
      <c r="T59" s="11">
        <v>6184</v>
      </c>
      <c r="U59" s="11">
        <v>5799</v>
      </c>
      <c r="V59" s="11">
        <v>5353</v>
      </c>
      <c r="W59" s="11">
        <v>5676</v>
      </c>
      <c r="X59" s="11">
        <v>5833</v>
      </c>
      <c r="Y59" s="11">
        <v>6126</v>
      </c>
      <c r="Z59" s="11">
        <v>6991</v>
      </c>
      <c r="AA59" s="11">
        <v>6634</v>
      </c>
      <c r="AB59" s="11">
        <v>6291</v>
      </c>
      <c r="AC59" s="11">
        <v>5258</v>
      </c>
      <c r="AD59" s="11">
        <v>4477</v>
      </c>
      <c r="AE59" s="11">
        <v>5365</v>
      </c>
      <c r="AF59" s="11">
        <v>5722</v>
      </c>
    </row>
    <row r="60" spans="1:32" x14ac:dyDescent="0.25">
      <c r="A60" s="91" t="s">
        <v>87</v>
      </c>
      <c r="B60" s="11">
        <v>3119</v>
      </c>
      <c r="C60" s="11">
        <v>3018</v>
      </c>
      <c r="D60" s="11">
        <v>2913</v>
      </c>
      <c r="E60" s="11">
        <v>2616</v>
      </c>
      <c r="F60" s="11">
        <v>2512</v>
      </c>
      <c r="G60" s="11">
        <v>2564</v>
      </c>
      <c r="H60" s="11">
        <v>2544</v>
      </c>
      <c r="I60" s="11">
        <v>2320</v>
      </c>
      <c r="J60" s="11">
        <v>2114</v>
      </c>
      <c r="K60" s="11">
        <v>2206</v>
      </c>
      <c r="L60" s="11">
        <v>2420</v>
      </c>
      <c r="M60" s="11">
        <v>2510</v>
      </c>
      <c r="N60" s="11">
        <v>2785</v>
      </c>
      <c r="O60" s="11">
        <v>2733</v>
      </c>
      <c r="P60" s="11">
        <v>2835</v>
      </c>
      <c r="Q60" s="11">
        <v>2456</v>
      </c>
      <c r="R60" s="11">
        <v>2164</v>
      </c>
      <c r="S60" s="11">
        <v>2390</v>
      </c>
      <c r="T60" s="11">
        <v>2410</v>
      </c>
      <c r="U60" s="11">
        <v>2243</v>
      </c>
      <c r="V60" s="11">
        <v>2138</v>
      </c>
      <c r="W60" s="11">
        <v>2157</v>
      </c>
      <c r="X60" s="11">
        <v>2192</v>
      </c>
      <c r="Y60" s="11">
        <v>2430</v>
      </c>
      <c r="Z60" s="11">
        <v>2722</v>
      </c>
      <c r="AA60" s="11">
        <v>2659</v>
      </c>
      <c r="AB60" s="11">
        <v>2518</v>
      </c>
      <c r="AC60" s="11">
        <v>2178</v>
      </c>
      <c r="AD60" s="11">
        <v>1890</v>
      </c>
      <c r="AE60" s="11">
        <v>2129</v>
      </c>
      <c r="AF60" s="11">
        <v>2274</v>
      </c>
    </row>
  </sheetData>
  <autoFilter ref="A2:Y60"/>
  <conditionalFormatting sqref="A1:A1048576">
    <cfRule type="duplicateValues" dxfId="3" priority="2"/>
  </conditionalFormatting>
  <conditionalFormatting sqref="A3:A58">
    <cfRule type="duplicateValues" dxfId="2" priority="654"/>
  </conditionalFormatting>
  <hyperlinks>
    <hyperlink ref="A2" r:id="rId1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1"/>
  <sheetViews>
    <sheetView workbookViewId="0"/>
  </sheetViews>
  <sheetFormatPr defaultRowHeight="15" x14ac:dyDescent="0.25"/>
  <cols>
    <col min="1" max="1" width="24.28515625" style="17" customWidth="1"/>
    <col min="2" max="8" width="10.7109375" customWidth="1"/>
    <col min="9" max="9" width="10.7109375" style="3" customWidth="1"/>
    <col min="10" max="11" width="13.28515625" bestFit="1" customWidth="1"/>
    <col min="12" max="12" width="11.5703125" bestFit="1" customWidth="1"/>
  </cols>
  <sheetData>
    <row r="1" spans="1:20" s="9" customFormat="1" x14ac:dyDescent="0.25">
      <c r="A1" s="92" t="s">
        <v>98</v>
      </c>
      <c r="B1" s="40">
        <v>42005</v>
      </c>
      <c r="C1" s="40">
        <v>42036</v>
      </c>
      <c r="D1" s="40">
        <v>42064</v>
      </c>
      <c r="E1" s="94">
        <v>42095</v>
      </c>
      <c r="F1" s="40">
        <v>42125</v>
      </c>
      <c r="G1" s="40">
        <v>42156</v>
      </c>
      <c r="H1" s="40">
        <v>42186</v>
      </c>
      <c r="I1" s="48">
        <v>42217</v>
      </c>
    </row>
    <row r="2" spans="1:20" s="9" customFormat="1" x14ac:dyDescent="0.25">
      <c r="A2" s="93" t="s">
        <v>29</v>
      </c>
      <c r="B2" s="40">
        <v>42705</v>
      </c>
      <c r="C2" s="40">
        <v>42736</v>
      </c>
      <c r="D2" s="40">
        <v>42767</v>
      </c>
      <c r="E2" s="94">
        <v>42795</v>
      </c>
      <c r="F2" s="40">
        <v>42826</v>
      </c>
      <c r="G2" s="40">
        <v>42856</v>
      </c>
      <c r="H2" s="40">
        <v>42887</v>
      </c>
      <c r="I2" s="48">
        <v>42917</v>
      </c>
      <c r="J2" s="10"/>
      <c r="K2" s="10"/>
      <c r="L2" s="10"/>
    </row>
    <row r="3" spans="1:20" x14ac:dyDescent="0.25">
      <c r="A3" s="91" t="s">
        <v>30</v>
      </c>
      <c r="B3" s="11">
        <f>SUM('Step 3'!B3:Y3)</f>
        <v>891602</v>
      </c>
      <c r="C3" s="11">
        <f>SUM('Step 3'!C3:Z3)</f>
        <v>882384</v>
      </c>
      <c r="D3" s="11">
        <f>SUM('Step 3'!D3:AA3)</f>
        <v>873624</v>
      </c>
      <c r="E3" s="11">
        <f>SUM('Step 3'!E3:AB3)</f>
        <v>865774</v>
      </c>
      <c r="F3" s="11">
        <f>SUM('Step 3'!F3:AC3)</f>
        <v>857131</v>
      </c>
      <c r="G3" s="11">
        <f>SUM('Step 3'!G3:AD3)</f>
        <v>847034</v>
      </c>
      <c r="H3" s="11">
        <f>SUM('Step 3'!H3:AE3)</f>
        <v>840590</v>
      </c>
      <c r="I3" s="49">
        <f>SUM('Step 3'!I3:AF3)</f>
        <v>835297</v>
      </c>
      <c r="J3" s="11"/>
      <c r="K3" s="11"/>
      <c r="L3" s="11"/>
      <c r="M3" s="12"/>
      <c r="N3" s="12"/>
      <c r="O3" s="12"/>
      <c r="P3" s="12"/>
      <c r="Q3" s="12"/>
      <c r="R3" s="12"/>
      <c r="S3" s="12"/>
      <c r="T3" s="12"/>
    </row>
    <row r="4" spans="1:20" x14ac:dyDescent="0.25">
      <c r="A4" s="91" t="s">
        <v>31</v>
      </c>
      <c r="B4" s="11">
        <f>SUM('Step 3'!B4:Y4)</f>
        <v>910</v>
      </c>
      <c r="C4" s="11">
        <f>SUM('Step 3'!C4:Z4)</f>
        <v>902</v>
      </c>
      <c r="D4" s="11">
        <f>SUM('Step 3'!D4:AA4)</f>
        <v>893</v>
      </c>
      <c r="E4" s="11">
        <f>SUM('Step 3'!E4:AB4)</f>
        <v>885</v>
      </c>
      <c r="F4" s="11">
        <f>SUM('Step 3'!F4:AC4)</f>
        <v>871</v>
      </c>
      <c r="G4" s="11">
        <f>SUM('Step 3'!G4:AD4)</f>
        <v>860</v>
      </c>
      <c r="H4" s="11">
        <f>SUM('Step 3'!H4:AE4)</f>
        <v>856</v>
      </c>
      <c r="I4" s="49">
        <f>SUM('Step 3'!I4:AF4)</f>
        <v>855</v>
      </c>
      <c r="J4" s="11"/>
      <c r="K4" s="11"/>
      <c r="L4" s="11"/>
      <c r="M4" s="12"/>
      <c r="N4" s="12"/>
      <c r="O4" s="12"/>
      <c r="P4" s="12"/>
      <c r="Q4" s="12"/>
      <c r="R4" s="12"/>
      <c r="S4" s="12"/>
      <c r="T4" s="12"/>
    </row>
    <row r="5" spans="1:20" x14ac:dyDescent="0.25">
      <c r="A5" s="91" t="s">
        <v>32</v>
      </c>
      <c r="B5" s="11">
        <f>SUM('Step 3'!B5:Y5)</f>
        <v>21665</v>
      </c>
      <c r="C5" s="11">
        <f>SUM('Step 3'!C5:Z5)</f>
        <v>21463</v>
      </c>
      <c r="D5" s="11">
        <f>SUM('Step 3'!D5:AA5)</f>
        <v>21261</v>
      </c>
      <c r="E5" s="11">
        <f>SUM('Step 3'!E5:AB5)</f>
        <v>21048</v>
      </c>
      <c r="F5" s="11">
        <f>SUM('Step 3'!F5:AC5)</f>
        <v>20820</v>
      </c>
      <c r="G5" s="11">
        <f>SUM('Step 3'!G5:AD5)</f>
        <v>20540</v>
      </c>
      <c r="H5" s="11">
        <f>SUM('Step 3'!H5:AE5)</f>
        <v>20339</v>
      </c>
      <c r="I5" s="49">
        <f>SUM('Step 3'!I5:AF5)</f>
        <v>20183</v>
      </c>
      <c r="J5" s="11"/>
      <c r="K5" s="11"/>
      <c r="L5" s="11"/>
      <c r="M5" s="12"/>
      <c r="N5" s="12"/>
      <c r="O5" s="12"/>
      <c r="P5" s="12"/>
      <c r="Q5" s="12"/>
      <c r="R5" s="12"/>
      <c r="S5" s="12"/>
      <c r="T5" s="12"/>
    </row>
    <row r="6" spans="1:20" x14ac:dyDescent="0.25">
      <c r="A6" s="91" t="s">
        <v>33</v>
      </c>
      <c r="B6" s="11">
        <f>SUM('Step 3'!B6:Y6)</f>
        <v>167164</v>
      </c>
      <c r="C6" s="11">
        <f>SUM('Step 3'!C6:Z6)</f>
        <v>165869</v>
      </c>
      <c r="D6" s="11">
        <f>SUM('Step 3'!D6:AA6)</f>
        <v>164661</v>
      </c>
      <c r="E6" s="11">
        <f>SUM('Step 3'!E6:AB6)</f>
        <v>163443</v>
      </c>
      <c r="F6" s="11">
        <f>SUM('Step 3'!F6:AC6)</f>
        <v>162141</v>
      </c>
      <c r="G6" s="11">
        <f>SUM('Step 3'!G6:AD6)</f>
        <v>160279</v>
      </c>
      <c r="H6" s="11">
        <f>SUM('Step 3'!H6:AE6)</f>
        <v>158995</v>
      </c>
      <c r="I6" s="49">
        <f>SUM('Step 3'!I6:AF6)</f>
        <v>158017</v>
      </c>
      <c r="J6" s="11"/>
      <c r="K6" s="11"/>
      <c r="L6" s="11"/>
      <c r="M6" s="12"/>
      <c r="N6" s="12"/>
      <c r="O6" s="12"/>
      <c r="P6" s="12"/>
      <c r="Q6" s="12"/>
      <c r="R6" s="12"/>
      <c r="S6" s="12"/>
      <c r="T6" s="12"/>
    </row>
    <row r="7" spans="1:20" x14ac:dyDescent="0.25">
      <c r="A7" s="91" t="s">
        <v>34</v>
      </c>
      <c r="B7" s="11">
        <f>SUM('Step 3'!B7:Y7)</f>
        <v>29829</v>
      </c>
      <c r="C7" s="11">
        <f>SUM('Step 3'!C7:Z7)</f>
        <v>29601</v>
      </c>
      <c r="D7" s="11">
        <f>SUM('Step 3'!D7:AA7)</f>
        <v>29308</v>
      </c>
      <c r="E7" s="11">
        <f>SUM('Step 3'!E7:AB7)</f>
        <v>29030</v>
      </c>
      <c r="F7" s="11">
        <f>SUM('Step 3'!F7:AC7)</f>
        <v>28699</v>
      </c>
      <c r="G7" s="11">
        <f>SUM('Step 3'!G7:AD7)</f>
        <v>28320</v>
      </c>
      <c r="H7" s="11">
        <f>SUM('Step 3'!H7:AE7)</f>
        <v>28033</v>
      </c>
      <c r="I7" s="49">
        <f>SUM('Step 3'!I7:AF7)</f>
        <v>27771</v>
      </c>
      <c r="J7" s="11"/>
      <c r="K7" s="11"/>
      <c r="L7" s="11"/>
      <c r="M7" s="12"/>
      <c r="N7" s="12"/>
      <c r="O7" s="12"/>
      <c r="P7" s="12"/>
      <c r="Q7" s="12"/>
      <c r="R7" s="12"/>
      <c r="S7" s="12"/>
      <c r="T7" s="12"/>
    </row>
    <row r="8" spans="1:20" x14ac:dyDescent="0.25">
      <c r="A8" s="91" t="s">
        <v>35</v>
      </c>
      <c r="B8" s="11">
        <f>SUM('Step 3'!B8:Y8)</f>
        <v>40652</v>
      </c>
      <c r="C8" s="11">
        <f>SUM('Step 3'!C8:Z8)</f>
        <v>40627</v>
      </c>
      <c r="D8" s="11">
        <f>SUM('Step 3'!D8:AA8)</f>
        <v>40534</v>
      </c>
      <c r="E8" s="11">
        <f>SUM('Step 3'!E8:AB8)</f>
        <v>40532</v>
      </c>
      <c r="F8" s="11">
        <f>SUM('Step 3'!F8:AC8)</f>
        <v>40482</v>
      </c>
      <c r="G8" s="11">
        <f>SUM('Step 3'!G8:AD8)</f>
        <v>40256</v>
      </c>
      <c r="H8" s="11">
        <f>SUM('Step 3'!H8:AE8)</f>
        <v>40095</v>
      </c>
      <c r="I8" s="49">
        <f>SUM('Step 3'!I8:AF8)</f>
        <v>40079</v>
      </c>
      <c r="J8" s="11"/>
      <c r="K8" s="11"/>
      <c r="L8" s="11"/>
      <c r="M8" s="12"/>
      <c r="N8" s="12"/>
      <c r="O8" s="12"/>
      <c r="P8" s="12"/>
      <c r="Q8" s="12"/>
      <c r="R8" s="12"/>
      <c r="S8" s="12"/>
      <c r="T8" s="12"/>
    </row>
    <row r="9" spans="1:20" x14ac:dyDescent="0.25">
      <c r="A9" s="91" t="s">
        <v>36</v>
      </c>
      <c r="B9" s="11">
        <f>SUM('Step 3'!B9:Y9)</f>
        <v>623984</v>
      </c>
      <c r="C9" s="11">
        <f>SUM('Step 3'!C9:Z9)</f>
        <v>617083</v>
      </c>
      <c r="D9" s="11">
        <f>SUM('Step 3'!D9:AA9)</f>
        <v>610219</v>
      </c>
      <c r="E9" s="11">
        <f>SUM('Step 3'!E9:AB9)</f>
        <v>604095</v>
      </c>
      <c r="F9" s="11">
        <f>SUM('Step 3'!F9:AC9)</f>
        <v>597493</v>
      </c>
      <c r="G9" s="11">
        <f>SUM('Step 3'!G9:AD9)</f>
        <v>589762</v>
      </c>
      <c r="H9" s="11">
        <f>SUM('Step 3'!H9:AE9)</f>
        <v>584660</v>
      </c>
      <c r="I9" s="49">
        <f>SUM('Step 3'!I9:AF9)</f>
        <v>580245</v>
      </c>
      <c r="J9" s="11"/>
      <c r="K9" s="11"/>
      <c r="L9" s="11"/>
      <c r="M9" s="12"/>
      <c r="N9" s="12"/>
      <c r="O9" s="12"/>
      <c r="P9" s="12"/>
      <c r="Q9" s="12"/>
      <c r="R9" s="12"/>
      <c r="S9" s="12"/>
      <c r="T9" s="12"/>
    </row>
    <row r="10" spans="1:20" x14ac:dyDescent="0.25">
      <c r="A10" s="91" t="s">
        <v>37</v>
      </c>
      <c r="B10" s="11">
        <f>SUM('Step 3'!B10:Y10)</f>
        <v>18853</v>
      </c>
      <c r="C10" s="11">
        <f>SUM('Step 3'!C10:Z10)</f>
        <v>18640</v>
      </c>
      <c r="D10" s="11">
        <f>SUM('Step 3'!D10:AA10)</f>
        <v>18389</v>
      </c>
      <c r="E10" s="11">
        <f>SUM('Step 3'!E10:AB10)</f>
        <v>18159</v>
      </c>
      <c r="F10" s="11">
        <f>SUM('Step 3'!F10:AC10)</f>
        <v>17915</v>
      </c>
      <c r="G10" s="11">
        <f>SUM('Step 3'!G10:AD10)</f>
        <v>17671</v>
      </c>
      <c r="H10" s="11">
        <f>SUM('Step 3'!H10:AE10)</f>
        <v>17465</v>
      </c>
      <c r="I10" s="49">
        <f>SUM('Step 3'!I10:AF10)</f>
        <v>17265</v>
      </c>
      <c r="J10" s="11"/>
      <c r="K10" s="11"/>
      <c r="L10" s="11"/>
      <c r="M10" s="12"/>
      <c r="N10" s="12"/>
      <c r="O10" s="12"/>
      <c r="P10" s="12"/>
      <c r="Q10" s="12"/>
      <c r="R10" s="12"/>
      <c r="S10" s="12"/>
      <c r="T10" s="12"/>
    </row>
    <row r="11" spans="1:20" x14ac:dyDescent="0.25">
      <c r="A11" s="91" t="s">
        <v>38</v>
      </c>
      <c r="B11" s="11">
        <f>SUM('Step 3'!B11:Y11)</f>
        <v>114572</v>
      </c>
      <c r="C11" s="11">
        <f>SUM('Step 3'!C11:Z11)</f>
        <v>113424</v>
      </c>
      <c r="D11" s="11">
        <f>SUM('Step 3'!D11:AA11)</f>
        <v>112239</v>
      </c>
      <c r="E11" s="11">
        <f>SUM('Step 3'!E11:AB11)</f>
        <v>111121</v>
      </c>
      <c r="F11" s="11">
        <f>SUM('Step 3'!F11:AC11)</f>
        <v>109694</v>
      </c>
      <c r="G11" s="11">
        <f>SUM('Step 3'!G11:AD11)</f>
        <v>108277</v>
      </c>
      <c r="H11" s="11">
        <f>SUM('Step 3'!H11:AE11)</f>
        <v>107314</v>
      </c>
      <c r="I11" s="49">
        <f>SUM('Step 3'!I11:AF11)</f>
        <v>106503</v>
      </c>
      <c r="J11" s="11"/>
      <c r="K11" s="11"/>
      <c r="L11" s="11"/>
      <c r="M11" s="12"/>
      <c r="N11" s="12"/>
      <c r="O11" s="12"/>
      <c r="P11" s="12"/>
      <c r="Q11" s="12"/>
      <c r="R11" s="12"/>
      <c r="S11" s="12"/>
      <c r="T11" s="12"/>
    </row>
    <row r="12" spans="1:20" x14ac:dyDescent="0.25">
      <c r="A12" s="91" t="s">
        <v>39</v>
      </c>
      <c r="B12" s="11">
        <f>SUM('Step 3'!B12:Y12)</f>
        <v>1042710</v>
      </c>
      <c r="C12" s="11">
        <f>SUM('Step 3'!C12:Z12)</f>
        <v>1036524</v>
      </c>
      <c r="D12" s="11">
        <f>SUM('Step 3'!D12:AA12)</f>
        <v>1029998</v>
      </c>
      <c r="E12" s="11">
        <f>SUM('Step 3'!E12:AB12)</f>
        <v>1024068</v>
      </c>
      <c r="F12" s="11">
        <f>SUM('Step 3'!F12:AC12)</f>
        <v>1016505</v>
      </c>
      <c r="G12" s="11">
        <f>SUM('Step 3'!G12:AD12)</f>
        <v>1006337</v>
      </c>
      <c r="H12" s="11">
        <f>SUM('Step 3'!H12:AE12)</f>
        <v>999826</v>
      </c>
      <c r="I12" s="49">
        <f>SUM('Step 3'!I12:AF12)</f>
        <v>995313</v>
      </c>
      <c r="J12" s="11"/>
      <c r="K12" s="11"/>
      <c r="L12" s="11"/>
      <c r="M12" s="12"/>
      <c r="N12" s="12"/>
      <c r="O12" s="12"/>
      <c r="P12" s="12"/>
      <c r="Q12" s="12"/>
      <c r="R12" s="12"/>
      <c r="S12" s="12"/>
      <c r="T12" s="12"/>
    </row>
    <row r="13" spans="1:20" x14ac:dyDescent="0.25">
      <c r="A13" s="91" t="s">
        <v>40</v>
      </c>
      <c r="B13" s="11">
        <f>SUM('Step 3'!B13:Y13)</f>
        <v>26435</v>
      </c>
      <c r="C13" s="11">
        <f>SUM('Step 3'!C13:Z13)</f>
        <v>26338</v>
      </c>
      <c r="D13" s="11">
        <f>SUM('Step 3'!D13:AA13)</f>
        <v>26210</v>
      </c>
      <c r="E13" s="11">
        <f>SUM('Step 3'!E13:AB13)</f>
        <v>26129</v>
      </c>
      <c r="F13" s="11">
        <f>SUM('Step 3'!F13:AC13)</f>
        <v>25964</v>
      </c>
      <c r="G13" s="11">
        <f>SUM('Step 3'!G13:AD13)</f>
        <v>25732</v>
      </c>
      <c r="H13" s="11">
        <f>SUM('Step 3'!H13:AE13)</f>
        <v>25591</v>
      </c>
      <c r="I13" s="49">
        <f>SUM('Step 3'!I13:AF13)</f>
        <v>25464</v>
      </c>
      <c r="J13" s="11"/>
      <c r="K13" s="11"/>
      <c r="L13" s="11"/>
      <c r="M13" s="12"/>
      <c r="N13" s="12"/>
      <c r="O13" s="12"/>
      <c r="P13" s="12"/>
      <c r="Q13" s="12"/>
      <c r="R13" s="12"/>
      <c r="S13" s="12"/>
      <c r="T13" s="12"/>
    </row>
    <row r="14" spans="1:20" x14ac:dyDescent="0.25">
      <c r="A14" s="91" t="s">
        <v>41</v>
      </c>
      <c r="B14" s="11">
        <f>SUM('Step 3'!B14:Y14)</f>
        <v>78463</v>
      </c>
      <c r="C14" s="11">
        <f>SUM('Step 3'!C14:Z14)</f>
        <v>77416</v>
      </c>
      <c r="D14" s="11">
        <f>SUM('Step 3'!D14:AA14)</f>
        <v>76418</v>
      </c>
      <c r="E14" s="11">
        <f>SUM('Step 3'!E14:AB14)</f>
        <v>75455</v>
      </c>
      <c r="F14" s="11">
        <f>SUM('Step 3'!F14:AC14)</f>
        <v>74490</v>
      </c>
      <c r="G14" s="11">
        <f>SUM('Step 3'!G14:AD14)</f>
        <v>73453</v>
      </c>
      <c r="H14" s="11">
        <f>SUM('Step 3'!H14:AE14)</f>
        <v>72786</v>
      </c>
      <c r="I14" s="49">
        <f>SUM('Step 3'!I14:AF14)</f>
        <v>72109</v>
      </c>
      <c r="J14" s="11"/>
      <c r="K14" s="11"/>
      <c r="L14" s="11"/>
      <c r="M14" s="12"/>
      <c r="N14" s="12"/>
      <c r="O14" s="12"/>
      <c r="P14" s="12"/>
      <c r="Q14" s="12"/>
      <c r="R14" s="12"/>
      <c r="S14" s="12"/>
      <c r="T14" s="12"/>
    </row>
    <row r="15" spans="1:20" x14ac:dyDescent="0.25">
      <c r="A15" s="91" t="s">
        <v>42</v>
      </c>
      <c r="B15" s="11">
        <f>SUM('Step 3'!B15:Y15)</f>
        <v>441862</v>
      </c>
      <c r="C15" s="11">
        <f>SUM('Step 3'!C15:Z15)</f>
        <v>439845</v>
      </c>
      <c r="D15" s="11">
        <f>SUM('Step 3'!D15:AA15)</f>
        <v>437541</v>
      </c>
      <c r="E15" s="11">
        <f>SUM('Step 3'!E15:AB15)</f>
        <v>435674</v>
      </c>
      <c r="F15" s="11">
        <f>SUM('Step 3'!F15:AC15)</f>
        <v>432750</v>
      </c>
      <c r="G15" s="11">
        <f>SUM('Step 3'!G15:AD15)</f>
        <v>429618</v>
      </c>
      <c r="H15" s="11">
        <f>SUM('Step 3'!H15:AE15)</f>
        <v>427879</v>
      </c>
      <c r="I15" s="49">
        <f>SUM('Step 3'!I15:AF15)</f>
        <v>424042</v>
      </c>
      <c r="J15" s="11"/>
      <c r="K15" s="11"/>
      <c r="L15" s="11"/>
      <c r="M15" s="12"/>
      <c r="N15" s="12"/>
      <c r="O15" s="12"/>
      <c r="P15" s="12"/>
      <c r="Q15" s="12"/>
      <c r="R15" s="12"/>
      <c r="S15" s="12"/>
      <c r="T15" s="12"/>
    </row>
    <row r="16" spans="1:20" x14ac:dyDescent="0.25">
      <c r="A16" s="91" t="s">
        <v>43</v>
      </c>
      <c r="B16" s="11">
        <f>SUM('Step 3'!B16:Y16)</f>
        <v>11931</v>
      </c>
      <c r="C16" s="11">
        <f>SUM('Step 3'!C16:Z16)</f>
        <v>11772</v>
      </c>
      <c r="D16" s="11">
        <f>SUM('Step 3'!D16:AA16)</f>
        <v>11613</v>
      </c>
      <c r="E16" s="11">
        <f>SUM('Step 3'!E16:AB16)</f>
        <v>11481</v>
      </c>
      <c r="F16" s="11">
        <f>SUM('Step 3'!F16:AC16)</f>
        <v>11359</v>
      </c>
      <c r="G16" s="11">
        <f>SUM('Step 3'!G16:AD16)</f>
        <v>11219</v>
      </c>
      <c r="H16" s="11">
        <f>SUM('Step 3'!H16:AE16)</f>
        <v>11103</v>
      </c>
      <c r="I16" s="49">
        <f>SUM('Step 3'!I16:AF16)</f>
        <v>11002</v>
      </c>
      <c r="J16" s="11"/>
      <c r="K16" s="11"/>
      <c r="L16" s="11"/>
      <c r="M16" s="12"/>
      <c r="N16" s="12"/>
      <c r="O16" s="12"/>
      <c r="P16" s="12"/>
      <c r="Q16" s="12"/>
      <c r="R16" s="12"/>
      <c r="S16" s="12"/>
      <c r="T16" s="12"/>
    </row>
    <row r="17" spans="1:20" x14ac:dyDescent="0.25">
      <c r="A17" s="91" t="s">
        <v>44</v>
      </c>
      <c r="B17" s="11">
        <f>SUM('Step 3'!B17:Y17)</f>
        <v>959462</v>
      </c>
      <c r="C17" s="11">
        <f>SUM('Step 3'!C17:Z17)</f>
        <v>958708</v>
      </c>
      <c r="D17" s="11">
        <f>SUM('Step 3'!D17:AA17)</f>
        <v>956464</v>
      </c>
      <c r="E17" s="11">
        <f>SUM('Step 3'!E17:AB17)</f>
        <v>954791</v>
      </c>
      <c r="F17" s="11">
        <f>SUM('Step 3'!F17:AC17)</f>
        <v>949762</v>
      </c>
      <c r="G17" s="11">
        <f>SUM('Step 3'!G17:AD17)</f>
        <v>942121</v>
      </c>
      <c r="H17" s="11">
        <f>SUM('Step 3'!H17:AE17)</f>
        <v>937663</v>
      </c>
      <c r="I17" s="49">
        <f>SUM('Step 3'!I17:AF17)</f>
        <v>935297</v>
      </c>
      <c r="J17" s="11"/>
      <c r="K17" s="11"/>
      <c r="L17" s="11"/>
      <c r="M17" s="12"/>
      <c r="N17" s="12"/>
      <c r="O17" s="12"/>
      <c r="P17" s="12"/>
      <c r="Q17" s="12"/>
      <c r="R17" s="12"/>
      <c r="S17" s="12"/>
      <c r="T17" s="12"/>
    </row>
    <row r="18" spans="1:20" x14ac:dyDescent="0.25">
      <c r="A18" s="91" t="s">
        <v>45</v>
      </c>
      <c r="B18" s="11">
        <f>SUM('Step 3'!B18:Y18)</f>
        <v>141053</v>
      </c>
      <c r="C18" s="11">
        <f>SUM('Step 3'!C18:Z18)</f>
        <v>140317</v>
      </c>
      <c r="D18" s="11">
        <f>SUM('Step 3'!D18:AA18)</f>
        <v>139700</v>
      </c>
      <c r="E18" s="11">
        <f>SUM('Step 3'!E18:AB18)</f>
        <v>138923</v>
      </c>
      <c r="F18" s="11">
        <f>SUM('Step 3'!F18:AC18)</f>
        <v>137931</v>
      </c>
      <c r="G18" s="11">
        <f>SUM('Step 3'!G18:AD18)</f>
        <v>136433</v>
      </c>
      <c r="H18" s="11">
        <f>SUM('Step 3'!H18:AE18)</f>
        <v>135555</v>
      </c>
      <c r="I18" s="49">
        <f>SUM('Step 3'!I18:AF18)</f>
        <v>134931</v>
      </c>
      <c r="J18" s="11"/>
      <c r="K18" s="11"/>
      <c r="L18" s="11"/>
      <c r="M18" s="12"/>
      <c r="N18" s="12"/>
      <c r="O18" s="12"/>
      <c r="P18" s="12"/>
      <c r="Q18" s="12"/>
      <c r="R18" s="12"/>
      <c r="S18" s="12"/>
      <c r="T18" s="12"/>
    </row>
    <row r="19" spans="1:20" x14ac:dyDescent="0.25">
      <c r="A19" s="91" t="s">
        <v>46</v>
      </c>
      <c r="B19" s="11">
        <f>SUM('Step 3'!B19:Y19)</f>
        <v>49813</v>
      </c>
      <c r="C19" s="11">
        <f>SUM('Step 3'!C19:Z19)</f>
        <v>49260</v>
      </c>
      <c r="D19" s="11">
        <f>SUM('Step 3'!D19:AA19)</f>
        <v>48685</v>
      </c>
      <c r="E19" s="11">
        <f>SUM('Step 3'!E19:AB19)</f>
        <v>48162</v>
      </c>
      <c r="F19" s="11">
        <f>SUM('Step 3'!F19:AC19)</f>
        <v>47644</v>
      </c>
      <c r="G19" s="11">
        <f>SUM('Step 3'!G19:AD19)</f>
        <v>47020</v>
      </c>
      <c r="H19" s="11">
        <f>SUM('Step 3'!H19:AE19)</f>
        <v>46572</v>
      </c>
      <c r="I19" s="49">
        <f>SUM('Step 3'!I19:AF19)</f>
        <v>46224</v>
      </c>
      <c r="J19" s="11"/>
      <c r="K19" s="11"/>
      <c r="L19" s="11"/>
      <c r="M19" s="12"/>
      <c r="N19" s="12"/>
      <c r="O19" s="12"/>
      <c r="P19" s="12"/>
      <c r="Q19" s="12"/>
      <c r="R19" s="12"/>
      <c r="S19" s="12"/>
      <c r="T19" s="12"/>
    </row>
    <row r="20" spans="1:20" x14ac:dyDescent="0.25">
      <c r="A20" s="91" t="s">
        <v>47</v>
      </c>
      <c r="B20" s="11">
        <f>SUM('Step 3'!B20:Y20)</f>
        <v>18004</v>
      </c>
      <c r="C20" s="11">
        <f>SUM('Step 3'!C20:Z20)</f>
        <v>17822</v>
      </c>
      <c r="D20" s="11">
        <f>SUM('Step 3'!D20:AA20)</f>
        <v>17666</v>
      </c>
      <c r="E20" s="11">
        <f>SUM('Step 3'!E20:AB20)</f>
        <v>17560</v>
      </c>
      <c r="F20" s="11">
        <f>SUM('Step 3'!F20:AC20)</f>
        <v>17411</v>
      </c>
      <c r="G20" s="11">
        <f>SUM('Step 3'!G20:AD20)</f>
        <v>17209</v>
      </c>
      <c r="H20" s="11">
        <f>SUM('Step 3'!H20:AE20)</f>
        <v>17052</v>
      </c>
      <c r="I20" s="49">
        <f>SUM('Step 3'!I20:AF20)</f>
        <v>16924</v>
      </c>
      <c r="J20" s="11"/>
      <c r="K20" s="11"/>
      <c r="L20" s="11"/>
      <c r="M20" s="12"/>
      <c r="N20" s="12"/>
      <c r="O20" s="12"/>
      <c r="P20" s="12"/>
      <c r="Q20" s="12"/>
      <c r="R20" s="12"/>
      <c r="S20" s="12"/>
      <c r="T20" s="12"/>
    </row>
    <row r="21" spans="1:20" x14ac:dyDescent="0.25">
      <c r="A21" s="91" t="s">
        <v>48</v>
      </c>
      <c r="B21" s="11">
        <f>SUM('Step 3'!B21:Y21)</f>
        <v>7162793</v>
      </c>
      <c r="C21" s="11">
        <f>SUM('Step 3'!C21:Z21)</f>
        <v>7023709</v>
      </c>
      <c r="D21" s="11">
        <f>SUM('Step 3'!D21:AA21)</f>
        <v>6895767</v>
      </c>
      <c r="E21" s="11">
        <f>SUM('Step 3'!E21:AB21)</f>
        <v>6761384</v>
      </c>
      <c r="F21" s="11">
        <f>SUM('Step 3'!F21:AC21)</f>
        <v>6637349</v>
      </c>
      <c r="G21" s="11">
        <f>SUM('Step 3'!G21:AD21)</f>
        <v>6500901</v>
      </c>
      <c r="H21" s="11">
        <f>SUM('Step 3'!H21:AE21)</f>
        <v>6391623</v>
      </c>
      <c r="I21" s="49">
        <f>SUM('Step 3'!I21:AF21)</f>
        <v>6302470</v>
      </c>
      <c r="J21" s="11"/>
      <c r="K21" s="11"/>
      <c r="L21" s="11"/>
      <c r="M21" s="12"/>
      <c r="N21" s="12"/>
      <c r="O21" s="12"/>
      <c r="P21" s="12"/>
      <c r="Q21" s="12"/>
      <c r="R21" s="12"/>
      <c r="S21" s="12"/>
      <c r="T21" s="12"/>
    </row>
    <row r="22" spans="1:20" x14ac:dyDescent="0.25">
      <c r="A22" s="91" t="s">
        <v>49</v>
      </c>
      <c r="B22" s="11">
        <f>SUM('Step 3'!B22:Y22)</f>
        <v>142943</v>
      </c>
      <c r="C22" s="11">
        <f>SUM('Step 3'!C22:Z22)</f>
        <v>141665</v>
      </c>
      <c r="D22" s="11">
        <f>SUM('Step 3'!D22:AA22)</f>
        <v>140308</v>
      </c>
      <c r="E22" s="11">
        <f>SUM('Step 3'!E22:AB22)</f>
        <v>139006</v>
      </c>
      <c r="F22" s="11">
        <f>SUM('Step 3'!F22:AC22)</f>
        <v>137591</v>
      </c>
      <c r="G22" s="11">
        <f>SUM('Step 3'!G22:AD22)</f>
        <v>135864</v>
      </c>
      <c r="H22" s="11">
        <f>SUM('Step 3'!H22:AE22)</f>
        <v>134596</v>
      </c>
      <c r="I22" s="49">
        <f>SUM('Step 3'!I22:AF22)</f>
        <v>133549</v>
      </c>
      <c r="J22" s="11"/>
      <c r="K22" s="11"/>
      <c r="L22" s="11"/>
      <c r="M22" s="12"/>
      <c r="N22" s="12"/>
      <c r="O22" s="12"/>
      <c r="P22" s="12"/>
      <c r="Q22" s="12"/>
      <c r="R22" s="12"/>
      <c r="S22" s="12"/>
      <c r="T22" s="12"/>
    </row>
    <row r="23" spans="1:20" x14ac:dyDescent="0.25">
      <c r="A23" s="91" t="s">
        <v>50</v>
      </c>
      <c r="B23" s="11">
        <f>SUM('Step 3'!B23:Y23)</f>
        <v>113873</v>
      </c>
      <c r="C23" s="11">
        <f>SUM('Step 3'!C23:Z23)</f>
        <v>112824</v>
      </c>
      <c r="D23" s="11">
        <f>SUM('Step 3'!D23:AA23)</f>
        <v>111821</v>
      </c>
      <c r="E23" s="11">
        <f>SUM('Step 3'!E23:AB23)</f>
        <v>110928</v>
      </c>
      <c r="F23" s="11">
        <f>SUM('Step 3'!F23:AC23)</f>
        <v>109973</v>
      </c>
      <c r="G23" s="11">
        <f>SUM('Step 3'!G23:AD23)</f>
        <v>108832</v>
      </c>
      <c r="H23" s="11">
        <f>SUM('Step 3'!H23:AE23)</f>
        <v>108180</v>
      </c>
      <c r="I23" s="49">
        <f>SUM('Step 3'!I23:AF23)</f>
        <v>107598</v>
      </c>
      <c r="J23" s="11"/>
      <c r="K23" s="11"/>
      <c r="L23" s="11"/>
      <c r="M23" s="12"/>
      <c r="N23" s="12"/>
      <c r="O23" s="12"/>
      <c r="P23" s="12"/>
      <c r="Q23" s="12"/>
      <c r="R23" s="12"/>
      <c r="S23" s="12"/>
      <c r="T23" s="12"/>
    </row>
    <row r="24" spans="1:20" x14ac:dyDescent="0.25">
      <c r="A24" s="91" t="s">
        <v>51</v>
      </c>
      <c r="B24" s="11">
        <f>SUM('Step 3'!B24:Y24)</f>
        <v>13102</v>
      </c>
      <c r="C24" s="11">
        <f>SUM('Step 3'!C24:Z24)</f>
        <v>12931</v>
      </c>
      <c r="D24" s="11">
        <f>SUM('Step 3'!D24:AA24)</f>
        <v>12715</v>
      </c>
      <c r="E24" s="11">
        <f>SUM('Step 3'!E24:AB24)</f>
        <v>12523</v>
      </c>
      <c r="F24" s="11">
        <f>SUM('Step 3'!F24:AC24)</f>
        <v>12391</v>
      </c>
      <c r="G24" s="11">
        <f>SUM('Step 3'!G24:AD24)</f>
        <v>12238</v>
      </c>
      <c r="H24" s="11">
        <f>SUM('Step 3'!H24:AE24)</f>
        <v>12132</v>
      </c>
      <c r="I24" s="49">
        <f>SUM('Step 3'!I24:AF24)</f>
        <v>12055</v>
      </c>
      <c r="J24" s="11"/>
      <c r="K24" s="11"/>
      <c r="L24" s="11"/>
      <c r="M24" s="12"/>
      <c r="N24" s="12"/>
      <c r="O24" s="12"/>
      <c r="P24" s="12"/>
      <c r="Q24" s="12"/>
      <c r="R24" s="12"/>
      <c r="S24" s="12"/>
      <c r="T24" s="12"/>
    </row>
    <row r="25" spans="1:20" x14ac:dyDescent="0.25">
      <c r="A25" s="91" t="s">
        <v>52</v>
      </c>
      <c r="B25" s="11">
        <f>SUM('Step 3'!B25:Y25)</f>
        <v>52754</v>
      </c>
      <c r="C25" s="11">
        <f>SUM('Step 3'!C25:Z25)</f>
        <v>52169</v>
      </c>
      <c r="D25" s="11">
        <f>SUM('Step 3'!D25:AA25)</f>
        <v>51525</v>
      </c>
      <c r="E25" s="11">
        <f>SUM('Step 3'!E25:AB25)</f>
        <v>50949</v>
      </c>
      <c r="F25" s="11">
        <f>SUM('Step 3'!F25:AC25)</f>
        <v>50461</v>
      </c>
      <c r="G25" s="11">
        <f>SUM('Step 3'!G25:AD25)</f>
        <v>49836</v>
      </c>
      <c r="H25" s="11">
        <f>SUM('Step 3'!H25:AE25)</f>
        <v>49389</v>
      </c>
      <c r="I25" s="49">
        <f>SUM('Step 3'!I25:AF25)</f>
        <v>49054</v>
      </c>
      <c r="J25" s="11"/>
      <c r="K25" s="11"/>
      <c r="L25" s="11"/>
      <c r="M25" s="12"/>
      <c r="N25" s="12"/>
      <c r="O25" s="12"/>
      <c r="P25" s="12"/>
      <c r="Q25" s="12"/>
      <c r="R25" s="12"/>
      <c r="S25" s="12"/>
      <c r="T25" s="12"/>
    </row>
    <row r="26" spans="1:20" x14ac:dyDescent="0.25">
      <c r="A26" s="91" t="s">
        <v>53</v>
      </c>
      <c r="B26" s="11">
        <f>SUM('Step 3'!B26:Y26)</f>
        <v>299866</v>
      </c>
      <c r="C26" s="11">
        <f>SUM('Step 3'!C26:Z26)</f>
        <v>297990</v>
      </c>
      <c r="D26" s="11">
        <f>SUM('Step 3'!D26:AA26)</f>
        <v>296153</v>
      </c>
      <c r="E26" s="11">
        <f>SUM('Step 3'!E26:AB26)</f>
        <v>294613</v>
      </c>
      <c r="F26" s="11">
        <f>SUM('Step 3'!F26:AC26)</f>
        <v>292395</v>
      </c>
      <c r="G26" s="11">
        <f>SUM('Step 3'!G26:AD26)</f>
        <v>289281</v>
      </c>
      <c r="H26" s="11">
        <f>SUM('Step 3'!H26:AE26)</f>
        <v>287316</v>
      </c>
      <c r="I26" s="49">
        <f>SUM('Step 3'!I26:AF26)</f>
        <v>286099</v>
      </c>
      <c r="J26" s="11"/>
      <c r="K26" s="11"/>
      <c r="L26" s="11"/>
      <c r="M26" s="12"/>
      <c r="N26" s="12"/>
      <c r="O26" s="12"/>
      <c r="P26" s="12"/>
      <c r="Q26" s="12"/>
      <c r="R26" s="12"/>
      <c r="S26" s="12"/>
      <c r="T26" s="12"/>
    </row>
    <row r="27" spans="1:20" x14ac:dyDescent="0.25">
      <c r="A27" s="91" t="s">
        <v>54</v>
      </c>
      <c r="B27" s="11">
        <f>SUM('Step 3'!B27:Y27)</f>
        <v>6508</v>
      </c>
      <c r="C27" s="11">
        <f>SUM('Step 3'!C27:Z27)</f>
        <v>6456</v>
      </c>
      <c r="D27" s="11">
        <f>SUM('Step 3'!D27:AA27)</f>
        <v>6412</v>
      </c>
      <c r="E27" s="11">
        <f>SUM('Step 3'!E27:AB27)</f>
        <v>6385</v>
      </c>
      <c r="F27" s="11">
        <f>SUM('Step 3'!F27:AC27)</f>
        <v>6341</v>
      </c>
      <c r="G27" s="11">
        <f>SUM('Step 3'!G27:AD27)</f>
        <v>6280</v>
      </c>
      <c r="H27" s="11">
        <f>SUM('Step 3'!H27:AE27)</f>
        <v>6242</v>
      </c>
      <c r="I27" s="49">
        <f>SUM('Step 3'!I27:AF27)</f>
        <v>6200</v>
      </c>
      <c r="J27" s="11"/>
      <c r="K27" s="11"/>
      <c r="L27" s="11"/>
      <c r="M27" s="12"/>
      <c r="N27" s="12"/>
      <c r="O27" s="12"/>
      <c r="P27" s="12"/>
      <c r="Q27" s="12"/>
      <c r="R27" s="12"/>
      <c r="S27" s="12"/>
      <c r="T27" s="12"/>
    </row>
    <row r="28" spans="1:20" x14ac:dyDescent="0.25">
      <c r="A28" s="91" t="s">
        <v>55</v>
      </c>
      <c r="B28" s="11">
        <f>SUM('Step 3'!B28:Y28)</f>
        <v>11418</v>
      </c>
      <c r="C28" s="11">
        <f>SUM('Step 3'!C28:Z28)</f>
        <v>11314</v>
      </c>
      <c r="D28" s="11">
        <f>SUM('Step 3'!D28:AA28)</f>
        <v>11209</v>
      </c>
      <c r="E28" s="11">
        <f>SUM('Step 3'!E28:AB28)</f>
        <v>11083</v>
      </c>
      <c r="F28" s="11">
        <f>SUM('Step 3'!F28:AC28)</f>
        <v>10848</v>
      </c>
      <c r="G28" s="11">
        <f>SUM('Step 3'!G28:AD28)</f>
        <v>10616</v>
      </c>
      <c r="H28" s="11">
        <f>SUM('Step 3'!H28:AE28)</f>
        <v>10488</v>
      </c>
      <c r="I28" s="49">
        <f>SUM('Step 3'!I28:AF28)</f>
        <v>10441</v>
      </c>
      <c r="J28" s="11"/>
      <c r="K28" s="11"/>
      <c r="L28" s="11"/>
      <c r="M28" s="12"/>
      <c r="N28" s="12"/>
      <c r="O28" s="12"/>
      <c r="P28" s="12"/>
      <c r="Q28" s="12"/>
      <c r="R28" s="12"/>
      <c r="S28" s="12"/>
      <c r="T28" s="12"/>
    </row>
    <row r="29" spans="1:20" x14ac:dyDescent="0.25">
      <c r="A29" s="91" t="s">
        <v>56</v>
      </c>
      <c r="B29" s="11">
        <f>SUM('Step 3'!B29:Y29)</f>
        <v>411630</v>
      </c>
      <c r="C29" s="11">
        <f>SUM('Step 3'!C29:Z29)</f>
        <v>409536</v>
      </c>
      <c r="D29" s="11">
        <f>SUM('Step 3'!D29:AA29)</f>
        <v>407315</v>
      </c>
      <c r="E29" s="11">
        <f>SUM('Step 3'!E29:AB29)</f>
        <v>406891</v>
      </c>
      <c r="F29" s="11">
        <f>SUM('Step 3'!F29:AC29)</f>
        <v>405458</v>
      </c>
      <c r="G29" s="11">
        <f>SUM('Step 3'!G29:AD29)</f>
        <v>401992</v>
      </c>
      <c r="H29" s="11">
        <f>SUM('Step 3'!H29:AE29)</f>
        <v>399656</v>
      </c>
      <c r="I29" s="49">
        <f>SUM('Step 3'!I29:AF29)</f>
        <v>397884</v>
      </c>
      <c r="J29" s="11"/>
      <c r="K29" s="11"/>
      <c r="L29" s="11"/>
      <c r="M29" s="12"/>
      <c r="N29" s="12"/>
      <c r="O29" s="12"/>
      <c r="P29" s="12"/>
      <c r="Q29" s="12"/>
      <c r="R29" s="12"/>
      <c r="S29" s="12"/>
      <c r="T29" s="12"/>
    </row>
    <row r="30" spans="1:20" x14ac:dyDescent="0.25">
      <c r="A30" s="91" t="s">
        <v>57</v>
      </c>
      <c r="B30" s="11">
        <f>SUM('Step 3'!B30:Y30)</f>
        <v>78338</v>
      </c>
      <c r="C30" s="11">
        <f>SUM('Step 3'!C30:Z30)</f>
        <v>77646</v>
      </c>
      <c r="D30" s="11">
        <f>SUM('Step 3'!D30:AA30)</f>
        <v>76918</v>
      </c>
      <c r="E30" s="11">
        <f>SUM('Step 3'!E30:AB30)</f>
        <v>76278</v>
      </c>
      <c r="F30" s="11">
        <f>SUM('Step 3'!F30:AC30)</f>
        <v>75620</v>
      </c>
      <c r="G30" s="11">
        <f>SUM('Step 3'!G30:AD30)</f>
        <v>74747</v>
      </c>
      <c r="H30" s="11">
        <f>SUM('Step 3'!H30:AE30)</f>
        <v>74216</v>
      </c>
      <c r="I30" s="49">
        <f>SUM('Step 3'!I30:AF30)</f>
        <v>73766</v>
      </c>
      <c r="J30" s="11"/>
      <c r="K30" s="11"/>
      <c r="L30" s="11"/>
      <c r="M30" s="12"/>
      <c r="N30" s="12"/>
      <c r="O30" s="12"/>
      <c r="P30" s="12"/>
      <c r="Q30" s="12"/>
      <c r="R30" s="12"/>
      <c r="S30" s="12"/>
      <c r="T30" s="12"/>
    </row>
    <row r="31" spans="1:20" x14ac:dyDescent="0.25">
      <c r="A31" s="91" t="s">
        <v>58</v>
      </c>
      <c r="B31" s="11">
        <f>SUM('Step 3'!B31:Y31)</f>
        <v>58768</v>
      </c>
      <c r="C31" s="11">
        <f>SUM('Step 3'!C31:Z31)</f>
        <v>58112</v>
      </c>
      <c r="D31" s="11">
        <f>SUM('Step 3'!D31:AA31)</f>
        <v>57438</v>
      </c>
      <c r="E31" s="11">
        <f>SUM('Step 3'!E31:AB31)</f>
        <v>56731</v>
      </c>
      <c r="F31" s="11">
        <f>SUM('Step 3'!F31:AC31)</f>
        <v>55929</v>
      </c>
      <c r="G31" s="11">
        <f>SUM('Step 3'!G31:AD31)</f>
        <v>55132</v>
      </c>
      <c r="H31" s="11">
        <f>SUM('Step 3'!H31:AE31)</f>
        <v>54558</v>
      </c>
      <c r="I31" s="49">
        <f>SUM('Step 3'!I31:AF31)</f>
        <v>54071</v>
      </c>
      <c r="J31" s="11"/>
      <c r="K31" s="11"/>
      <c r="L31" s="11"/>
      <c r="M31" s="12"/>
      <c r="N31" s="12"/>
      <c r="O31" s="12"/>
      <c r="P31" s="12"/>
      <c r="Q31" s="12"/>
      <c r="R31" s="12"/>
      <c r="S31" s="12"/>
      <c r="T31" s="12"/>
    </row>
    <row r="32" spans="1:20" x14ac:dyDescent="0.25">
      <c r="A32" s="91" t="s">
        <v>59</v>
      </c>
      <c r="B32" s="11">
        <f>SUM('Step 3'!B32:Y32)</f>
        <v>1620458</v>
      </c>
      <c r="C32" s="11">
        <f>SUM('Step 3'!C32:Z32)</f>
        <v>1602773</v>
      </c>
      <c r="D32" s="11">
        <f>SUM('Step 3'!D32:AA32)</f>
        <v>1586344</v>
      </c>
      <c r="E32" s="11">
        <f>SUM('Step 3'!E32:AB32)</f>
        <v>1571561</v>
      </c>
      <c r="F32" s="11">
        <f>SUM('Step 3'!F32:AC32)</f>
        <v>1555688</v>
      </c>
      <c r="G32" s="11">
        <f>SUM('Step 3'!G32:AD32)</f>
        <v>1537137</v>
      </c>
      <c r="H32" s="11">
        <f>SUM('Step 3'!H32:AE32)</f>
        <v>1525709</v>
      </c>
      <c r="I32" s="49">
        <f>SUM('Step 3'!I32:AF32)</f>
        <v>1516238</v>
      </c>
      <c r="J32" s="11"/>
      <c r="K32" s="11"/>
      <c r="L32" s="11"/>
      <c r="M32" s="12"/>
      <c r="N32" s="12"/>
      <c r="O32" s="12"/>
      <c r="P32" s="12"/>
      <c r="Q32" s="12"/>
      <c r="R32" s="12"/>
      <c r="S32" s="12"/>
      <c r="T32" s="12"/>
    </row>
    <row r="33" spans="1:20" x14ac:dyDescent="0.25">
      <c r="A33" s="91" t="s">
        <v>60</v>
      </c>
      <c r="B33" s="11">
        <f>SUM('Step 3'!B33:Y33)</f>
        <v>202568</v>
      </c>
      <c r="C33" s="11">
        <f>SUM('Step 3'!C33:Z33)</f>
        <v>200449</v>
      </c>
      <c r="D33" s="11">
        <f>SUM('Step 3'!D33:AA33)</f>
        <v>198394</v>
      </c>
      <c r="E33" s="11">
        <f>SUM('Step 3'!E33:AB33)</f>
        <v>196429</v>
      </c>
      <c r="F33" s="11">
        <f>SUM('Step 3'!F33:AC33)</f>
        <v>194219</v>
      </c>
      <c r="G33" s="11">
        <f>SUM('Step 3'!G33:AD33)</f>
        <v>191675</v>
      </c>
      <c r="H33" s="11">
        <f>SUM('Step 3'!H33:AE33)</f>
        <v>189995</v>
      </c>
      <c r="I33" s="49">
        <f>SUM('Step 3'!I33:AF33)</f>
        <v>188628</v>
      </c>
      <c r="J33" s="11"/>
      <c r="K33" s="11"/>
      <c r="L33" s="11"/>
      <c r="M33" s="12"/>
      <c r="N33" s="12"/>
      <c r="O33" s="12"/>
      <c r="P33" s="12"/>
      <c r="Q33" s="12"/>
      <c r="R33" s="12"/>
      <c r="S33" s="12"/>
      <c r="T33" s="12"/>
    </row>
    <row r="34" spans="1:20" x14ac:dyDescent="0.25">
      <c r="A34" s="91" t="s">
        <v>61</v>
      </c>
      <c r="B34" s="11">
        <f>SUM('Step 3'!B34:Y34)</f>
        <v>18822</v>
      </c>
      <c r="C34" s="11">
        <f>SUM('Step 3'!C34:Z34)</f>
        <v>18698</v>
      </c>
      <c r="D34" s="11">
        <f>SUM('Step 3'!D34:AA34)</f>
        <v>18595</v>
      </c>
      <c r="E34" s="11">
        <f>SUM('Step 3'!E34:AB34)</f>
        <v>18501</v>
      </c>
      <c r="F34" s="11">
        <f>SUM('Step 3'!F34:AC34)</f>
        <v>18429</v>
      </c>
      <c r="G34" s="11">
        <f>SUM('Step 3'!G34:AD34)</f>
        <v>18245</v>
      </c>
      <c r="H34" s="11">
        <f>SUM('Step 3'!H34:AE34)</f>
        <v>18092</v>
      </c>
      <c r="I34" s="49">
        <f>SUM('Step 3'!I34:AF34)</f>
        <v>17979</v>
      </c>
      <c r="J34" s="11"/>
      <c r="K34" s="11"/>
      <c r="L34" s="11"/>
      <c r="M34" s="12"/>
      <c r="N34" s="12"/>
      <c r="O34" s="12"/>
      <c r="P34" s="12"/>
      <c r="Q34" s="12"/>
      <c r="R34" s="12"/>
      <c r="S34" s="12"/>
      <c r="T34" s="12"/>
    </row>
    <row r="35" spans="1:20" x14ac:dyDescent="0.25">
      <c r="A35" s="91" t="s">
        <v>62</v>
      </c>
      <c r="B35" s="11">
        <f>SUM('Step 3'!B35:Y35)</f>
        <v>1594676</v>
      </c>
      <c r="C35" s="11">
        <f>SUM('Step 3'!C35:Z35)</f>
        <v>1579531</v>
      </c>
      <c r="D35" s="11">
        <f>SUM('Step 3'!D35:AA35)</f>
        <v>1564957</v>
      </c>
      <c r="E35" s="11">
        <f>SUM('Step 3'!E35:AB35)</f>
        <v>1552247</v>
      </c>
      <c r="F35" s="11">
        <f>SUM('Step 3'!F35:AC35)</f>
        <v>1537244</v>
      </c>
      <c r="G35" s="11">
        <f>SUM('Step 3'!G35:AD35)</f>
        <v>1519316</v>
      </c>
      <c r="H35" s="11">
        <f>SUM('Step 3'!H35:AE35)</f>
        <v>1508327</v>
      </c>
      <c r="I35" s="49">
        <f>SUM('Step 3'!I35:AF35)</f>
        <v>1498237</v>
      </c>
      <c r="J35" s="11"/>
      <c r="K35" s="11"/>
      <c r="L35" s="11"/>
      <c r="M35" s="12"/>
      <c r="N35" s="12"/>
      <c r="O35" s="12"/>
      <c r="P35" s="12"/>
      <c r="Q35" s="12"/>
      <c r="R35" s="12"/>
      <c r="S35" s="12"/>
      <c r="T35" s="12"/>
    </row>
    <row r="36" spans="1:20" x14ac:dyDescent="0.25">
      <c r="A36" s="91" t="s">
        <v>63</v>
      </c>
      <c r="B36" s="11">
        <f>SUM('Step 3'!B36:Y36)</f>
        <v>939470</v>
      </c>
      <c r="C36" s="11">
        <f>SUM('Step 3'!C36:Z36)</f>
        <v>930439</v>
      </c>
      <c r="D36" s="11">
        <f>SUM('Step 3'!D36:AA36)</f>
        <v>921696</v>
      </c>
      <c r="E36" s="11">
        <f>SUM('Step 3'!E36:AB36)</f>
        <v>913941</v>
      </c>
      <c r="F36" s="11">
        <f>SUM('Step 3'!F36:AC36)</f>
        <v>905224</v>
      </c>
      <c r="G36" s="11">
        <f>SUM('Step 3'!G36:AD36)</f>
        <v>894374</v>
      </c>
      <c r="H36" s="11">
        <f>SUM('Step 3'!H36:AE36)</f>
        <v>887092</v>
      </c>
      <c r="I36" s="49">
        <f>SUM('Step 3'!I36:AF36)</f>
        <v>881213</v>
      </c>
      <c r="J36" s="11"/>
      <c r="K36" s="11"/>
      <c r="L36" s="11"/>
      <c r="M36" s="12"/>
      <c r="N36" s="12"/>
      <c r="O36" s="12"/>
      <c r="P36" s="12"/>
      <c r="Q36" s="12"/>
      <c r="R36" s="12"/>
      <c r="S36" s="12"/>
      <c r="T36" s="12"/>
    </row>
    <row r="37" spans="1:20" x14ac:dyDescent="0.25">
      <c r="A37" s="91" t="s">
        <v>64</v>
      </c>
      <c r="B37" s="11">
        <f>SUM('Step 3'!B37:Y37)</f>
        <v>51153</v>
      </c>
      <c r="C37" s="11">
        <f>SUM('Step 3'!C37:Z37)</f>
        <v>50627</v>
      </c>
      <c r="D37" s="11">
        <f>SUM('Step 3'!D37:AA37)</f>
        <v>50102</v>
      </c>
      <c r="E37" s="11">
        <f>SUM('Step 3'!E37:AB37)</f>
        <v>49618</v>
      </c>
      <c r="F37" s="11">
        <f>SUM('Step 3'!F37:AC37)</f>
        <v>48996</v>
      </c>
      <c r="G37" s="11">
        <f>SUM('Step 3'!G37:AD37)</f>
        <v>48252</v>
      </c>
      <c r="H37" s="11">
        <f>SUM('Step 3'!H37:AE37)</f>
        <v>47772</v>
      </c>
      <c r="I37" s="49">
        <f>SUM('Step 3'!I37:AF37)</f>
        <v>47456</v>
      </c>
      <c r="J37" s="11"/>
      <c r="K37" s="11"/>
      <c r="L37" s="11"/>
      <c r="M37" s="12"/>
      <c r="N37" s="12"/>
      <c r="O37" s="12"/>
      <c r="P37" s="12"/>
      <c r="Q37" s="12"/>
      <c r="R37" s="12"/>
      <c r="S37" s="12"/>
      <c r="T37" s="12"/>
    </row>
    <row r="38" spans="1:20" x14ac:dyDescent="0.25">
      <c r="A38" s="91" t="s">
        <v>65</v>
      </c>
      <c r="B38" s="11">
        <f>SUM('Step 3'!B38:Y38)</f>
        <v>1349547</v>
      </c>
      <c r="C38" s="11">
        <f>SUM('Step 3'!C38:Z38)</f>
        <v>1334952</v>
      </c>
      <c r="D38" s="11">
        <f>SUM('Step 3'!D38:AA38)</f>
        <v>1320734</v>
      </c>
      <c r="E38" s="11">
        <f>SUM('Step 3'!E38:AB38)</f>
        <v>1308299</v>
      </c>
      <c r="F38" s="11">
        <f>SUM('Step 3'!F38:AC38)</f>
        <v>1293657</v>
      </c>
      <c r="G38" s="11">
        <f>SUM('Step 3'!G38:AD38)</f>
        <v>1276904</v>
      </c>
      <c r="H38" s="11">
        <f>SUM('Step 3'!H38:AE38)</f>
        <v>1266187</v>
      </c>
      <c r="I38" s="49">
        <f>SUM('Step 3'!I38:AF38)</f>
        <v>1257180</v>
      </c>
      <c r="J38" s="11"/>
      <c r="K38" s="11"/>
      <c r="L38" s="11"/>
      <c r="M38" s="12"/>
      <c r="N38" s="12"/>
      <c r="O38" s="12"/>
      <c r="P38" s="12"/>
      <c r="Q38" s="12"/>
      <c r="R38" s="12"/>
      <c r="S38" s="12"/>
      <c r="T38" s="12"/>
    </row>
    <row r="39" spans="1:20" x14ac:dyDescent="0.25">
      <c r="A39" s="91" t="s">
        <v>66</v>
      </c>
      <c r="B39" s="11">
        <f>SUM('Step 3'!B39:Y39)</f>
        <v>1846927</v>
      </c>
      <c r="C39" s="11">
        <f>SUM('Step 3'!C39:Z39)</f>
        <v>1826978</v>
      </c>
      <c r="D39" s="11">
        <f>SUM('Step 3'!D39:AA39)</f>
        <v>1807739</v>
      </c>
      <c r="E39" s="11">
        <f>SUM('Step 3'!E39:AB39)</f>
        <v>1790363</v>
      </c>
      <c r="F39" s="11">
        <f>SUM('Step 3'!F39:AC39)</f>
        <v>1771205</v>
      </c>
      <c r="G39" s="11">
        <f>SUM('Step 3'!G39:AD39)</f>
        <v>1748948</v>
      </c>
      <c r="H39" s="11">
        <f>SUM('Step 3'!H39:AE39)</f>
        <v>1734611</v>
      </c>
      <c r="I39" s="49">
        <f>SUM('Step 3'!I39:AF39)</f>
        <v>1722063</v>
      </c>
      <c r="J39" s="11"/>
      <c r="K39" s="11"/>
      <c r="L39" s="11"/>
      <c r="M39" s="12"/>
      <c r="N39" s="12"/>
      <c r="O39" s="12"/>
      <c r="P39" s="12"/>
      <c r="Q39" s="12"/>
      <c r="R39" s="12"/>
      <c r="S39" s="12"/>
      <c r="T39" s="12"/>
    </row>
    <row r="40" spans="1:20" x14ac:dyDescent="0.25">
      <c r="A40" s="91" t="s">
        <v>67</v>
      </c>
      <c r="B40" s="11">
        <f>SUM('Step 3'!B40:Y40)</f>
        <v>454819</v>
      </c>
      <c r="C40" s="11">
        <f>SUM('Step 3'!C40:Z40)</f>
        <v>450940</v>
      </c>
      <c r="D40" s="11">
        <f>SUM('Step 3'!D40:AA40)</f>
        <v>447089</v>
      </c>
      <c r="E40" s="11">
        <f>SUM('Step 3'!E40:AB40)</f>
        <v>443582</v>
      </c>
      <c r="F40" s="11">
        <f>SUM('Step 3'!F40:AC40)</f>
        <v>439793</v>
      </c>
      <c r="G40" s="11">
        <f>SUM('Step 3'!G40:AD40)</f>
        <v>435495</v>
      </c>
      <c r="H40" s="11">
        <f>SUM('Step 3'!H40:AE40)</f>
        <v>433073</v>
      </c>
      <c r="I40" s="49">
        <f>SUM('Step 3'!I40:AF40)</f>
        <v>431111</v>
      </c>
      <c r="J40" s="11"/>
      <c r="K40" s="11"/>
      <c r="L40" s="11"/>
      <c r="M40" s="12"/>
      <c r="N40" s="12"/>
      <c r="O40" s="12"/>
      <c r="P40" s="12"/>
      <c r="Q40" s="12"/>
      <c r="R40" s="12"/>
      <c r="S40" s="12"/>
      <c r="T40" s="12"/>
    </row>
    <row r="41" spans="1:20" x14ac:dyDescent="0.25">
      <c r="A41" s="91" t="s">
        <v>68</v>
      </c>
      <c r="B41" s="11">
        <f>SUM('Step 3'!B41:Y41)</f>
        <v>643671</v>
      </c>
      <c r="C41" s="11">
        <f>SUM('Step 3'!C41:Z41)</f>
        <v>638545</v>
      </c>
      <c r="D41" s="11">
        <f>SUM('Step 3'!D41:AA41)</f>
        <v>633060</v>
      </c>
      <c r="E41" s="11">
        <f>SUM('Step 3'!E41:AB41)</f>
        <v>628433</v>
      </c>
      <c r="F41" s="11">
        <f>SUM('Step 3'!F41:AC41)</f>
        <v>622774</v>
      </c>
      <c r="G41" s="11">
        <f>SUM('Step 3'!G41:AD41)</f>
        <v>615624</v>
      </c>
      <c r="H41" s="11">
        <f>SUM('Step 3'!H41:AE41)</f>
        <v>610582</v>
      </c>
      <c r="I41" s="49">
        <f>SUM('Step 3'!I41:AF41)</f>
        <v>606878</v>
      </c>
      <c r="J41" s="11"/>
      <c r="K41" s="11"/>
      <c r="L41" s="11"/>
      <c r="M41" s="12"/>
      <c r="N41" s="12"/>
      <c r="O41" s="12"/>
      <c r="P41" s="12"/>
      <c r="Q41" s="12"/>
      <c r="R41" s="12"/>
      <c r="S41" s="12"/>
      <c r="T41" s="12"/>
    </row>
    <row r="42" spans="1:20" x14ac:dyDescent="0.25">
      <c r="A42" s="91" t="s">
        <v>69</v>
      </c>
      <c r="B42" s="11">
        <f>SUM('Step 3'!B42:Y42)</f>
        <v>150502</v>
      </c>
      <c r="C42" s="11">
        <f>SUM('Step 3'!C42:Z42)</f>
        <v>148828</v>
      </c>
      <c r="D42" s="11">
        <f>SUM('Step 3'!D42:AA42)</f>
        <v>147146</v>
      </c>
      <c r="E42" s="11">
        <f>SUM('Step 3'!E42:AB42)</f>
        <v>145602</v>
      </c>
      <c r="F42" s="11">
        <f>SUM('Step 3'!F42:AC42)</f>
        <v>143909</v>
      </c>
      <c r="G42" s="11">
        <f>SUM('Step 3'!G42:AD42)</f>
        <v>141963</v>
      </c>
      <c r="H42" s="11">
        <f>SUM('Step 3'!H42:AE42)</f>
        <v>140652</v>
      </c>
      <c r="I42" s="49">
        <f>SUM('Step 3'!I42:AF42)</f>
        <v>139655</v>
      </c>
      <c r="J42" s="11"/>
      <c r="K42" s="11"/>
      <c r="L42" s="11"/>
      <c r="M42" s="12"/>
      <c r="N42" s="12"/>
      <c r="O42" s="12"/>
      <c r="P42" s="12"/>
      <c r="Q42" s="12"/>
      <c r="R42" s="12"/>
      <c r="S42" s="12"/>
      <c r="T42" s="12"/>
    </row>
    <row r="43" spans="1:20" x14ac:dyDescent="0.25">
      <c r="A43" s="91" t="s">
        <v>70</v>
      </c>
      <c r="B43" s="11">
        <f>SUM('Step 3'!B43:Y43)</f>
        <v>338962</v>
      </c>
      <c r="C43" s="11">
        <f>SUM('Step 3'!C43:Z43)</f>
        <v>335384</v>
      </c>
      <c r="D43" s="11">
        <f>SUM('Step 3'!D43:AA43)</f>
        <v>332043</v>
      </c>
      <c r="E43" s="11">
        <f>SUM('Step 3'!E43:AB43)</f>
        <v>328864</v>
      </c>
      <c r="F43" s="11">
        <f>SUM('Step 3'!F43:AC43)</f>
        <v>325488</v>
      </c>
      <c r="G43" s="11">
        <f>SUM('Step 3'!G43:AD43)</f>
        <v>321760</v>
      </c>
      <c r="H43" s="11">
        <f>SUM('Step 3'!H43:AE43)</f>
        <v>319578</v>
      </c>
      <c r="I43" s="49">
        <f>SUM('Step 3'!I43:AF43)</f>
        <v>317838</v>
      </c>
      <c r="J43" s="11"/>
      <c r="K43" s="11"/>
      <c r="L43" s="11"/>
      <c r="M43" s="12"/>
      <c r="N43" s="12"/>
      <c r="O43" s="12"/>
      <c r="P43" s="12"/>
      <c r="Q43" s="12"/>
      <c r="R43" s="12"/>
      <c r="S43" s="12"/>
      <c r="T43" s="12"/>
    </row>
    <row r="44" spans="1:20" x14ac:dyDescent="0.25">
      <c r="A44" s="91" t="s">
        <v>71</v>
      </c>
      <c r="B44" s="11">
        <f>SUM('Step 3'!B44:Y44)</f>
        <v>267897</v>
      </c>
      <c r="C44" s="11">
        <f>SUM('Step 3'!C44:Z44)</f>
        <v>266479</v>
      </c>
      <c r="D44" s="11">
        <f>SUM('Step 3'!D44:AA44)</f>
        <v>265037</v>
      </c>
      <c r="E44" s="11">
        <f>SUM('Step 3'!E44:AB44)</f>
        <v>263999</v>
      </c>
      <c r="F44" s="11">
        <f>SUM('Step 3'!F44:AC44)</f>
        <v>262009</v>
      </c>
      <c r="G44" s="11">
        <f>SUM('Step 3'!G44:AD44)</f>
        <v>259336</v>
      </c>
      <c r="H44" s="11">
        <f>SUM('Step 3'!H44:AE44)</f>
        <v>257787</v>
      </c>
      <c r="I44" s="49">
        <f>SUM('Step 3'!I44:AF44)</f>
        <v>256538</v>
      </c>
      <c r="J44" s="11"/>
      <c r="K44" s="11"/>
      <c r="L44" s="11"/>
      <c r="M44" s="12"/>
      <c r="N44" s="12"/>
      <c r="O44" s="12"/>
      <c r="P44" s="12"/>
      <c r="Q44" s="12"/>
      <c r="R44" s="12"/>
      <c r="S44" s="12"/>
      <c r="T44" s="12"/>
    </row>
    <row r="45" spans="1:20" x14ac:dyDescent="0.25">
      <c r="A45" s="91" t="s">
        <v>72</v>
      </c>
      <c r="B45" s="11">
        <f>SUM('Step 3'!B45:Y45)</f>
        <v>966775</v>
      </c>
      <c r="C45" s="11">
        <f>SUM('Step 3'!C45:Z45)</f>
        <v>956661</v>
      </c>
      <c r="D45" s="11">
        <f>SUM('Step 3'!D45:AA45)</f>
        <v>947329</v>
      </c>
      <c r="E45" s="11">
        <f>SUM('Step 3'!E45:AB45)</f>
        <v>938701</v>
      </c>
      <c r="F45" s="11">
        <f>SUM('Step 3'!F45:AC45)</f>
        <v>929204</v>
      </c>
      <c r="G45" s="11">
        <f>SUM('Step 3'!G45:AD45)</f>
        <v>918216</v>
      </c>
      <c r="H45" s="11">
        <f>SUM('Step 3'!H45:AE45)</f>
        <v>911136</v>
      </c>
      <c r="I45" s="49">
        <f>SUM('Step 3'!I45:AF45)</f>
        <v>905435</v>
      </c>
      <c r="J45" s="11"/>
      <c r="K45" s="11"/>
      <c r="L45" s="11"/>
      <c r="M45" s="12"/>
      <c r="N45" s="12"/>
      <c r="O45" s="12"/>
      <c r="P45" s="12"/>
      <c r="Q45" s="12"/>
      <c r="R45" s="12"/>
      <c r="S45" s="12"/>
      <c r="T45" s="12"/>
    </row>
    <row r="46" spans="1:20" x14ac:dyDescent="0.25">
      <c r="A46" s="91" t="s">
        <v>73</v>
      </c>
      <c r="B46" s="11">
        <f>SUM('Step 3'!B46:Y46)</f>
        <v>248209</v>
      </c>
      <c r="C46" s="11">
        <f>SUM('Step 3'!C46:Z46)</f>
        <v>246271</v>
      </c>
      <c r="D46" s="11">
        <f>SUM('Step 3'!D46:AA46)</f>
        <v>244354</v>
      </c>
      <c r="E46" s="11">
        <f>SUM('Step 3'!E46:AB46)</f>
        <v>242905</v>
      </c>
      <c r="F46" s="11">
        <f>SUM('Step 3'!F46:AC46)</f>
        <v>241405</v>
      </c>
      <c r="G46" s="11">
        <f>SUM('Step 3'!G46:AD46)</f>
        <v>239101</v>
      </c>
      <c r="H46" s="11">
        <f>SUM('Step 3'!H46:AE46)</f>
        <v>237360</v>
      </c>
      <c r="I46" s="49">
        <f>SUM('Step 3'!I46:AF46)</f>
        <v>235997</v>
      </c>
      <c r="J46" s="11"/>
      <c r="K46" s="11"/>
      <c r="L46" s="11"/>
      <c r="M46" s="12"/>
      <c r="N46" s="12"/>
      <c r="O46" s="12"/>
      <c r="P46" s="12"/>
      <c r="Q46" s="12"/>
      <c r="R46" s="12"/>
      <c r="S46" s="12"/>
      <c r="T46" s="12"/>
    </row>
    <row r="47" spans="1:20" x14ac:dyDescent="0.25">
      <c r="A47" s="91" t="s">
        <v>74</v>
      </c>
      <c r="B47" s="11">
        <f>SUM('Step 3'!B47:Y47)</f>
        <v>131048</v>
      </c>
      <c r="C47" s="11">
        <f>SUM('Step 3'!C47:Z47)</f>
        <v>129595</v>
      </c>
      <c r="D47" s="11">
        <f>SUM('Step 3'!D47:AA47)</f>
        <v>128140</v>
      </c>
      <c r="E47" s="11">
        <f>SUM('Step 3'!E47:AB47)</f>
        <v>126769</v>
      </c>
      <c r="F47" s="11">
        <f>SUM('Step 3'!F47:AC47)</f>
        <v>125401</v>
      </c>
      <c r="G47" s="11">
        <f>SUM('Step 3'!G47:AD47)</f>
        <v>123634</v>
      </c>
      <c r="H47" s="11">
        <f>SUM('Step 3'!H47:AE47)</f>
        <v>122338</v>
      </c>
      <c r="I47" s="49">
        <f>SUM('Step 3'!I47:AF47)</f>
        <v>121189</v>
      </c>
      <c r="J47" s="11"/>
      <c r="K47" s="11"/>
      <c r="L47" s="11"/>
      <c r="M47" s="12"/>
      <c r="N47" s="12"/>
      <c r="O47" s="12"/>
      <c r="P47" s="12"/>
      <c r="Q47" s="12"/>
      <c r="R47" s="12"/>
      <c r="S47" s="12"/>
      <c r="T47" s="12"/>
    </row>
    <row r="48" spans="1:20" x14ac:dyDescent="0.25">
      <c r="A48" s="91" t="s">
        <v>75</v>
      </c>
      <c r="B48" s="11">
        <f>SUM('Step 3'!B48:Y48)</f>
        <v>2649</v>
      </c>
      <c r="C48" s="11">
        <f>SUM('Step 3'!C48:Z48)</f>
        <v>2607</v>
      </c>
      <c r="D48" s="11">
        <f>SUM('Step 3'!D48:AA48)</f>
        <v>2566</v>
      </c>
      <c r="E48" s="11">
        <f>SUM('Step 3'!E48:AB48)</f>
        <v>2523</v>
      </c>
      <c r="F48" s="11">
        <f>SUM('Step 3'!F48:AC48)</f>
        <v>2492</v>
      </c>
      <c r="G48" s="11">
        <f>SUM('Step 3'!G48:AD48)</f>
        <v>2451</v>
      </c>
      <c r="H48" s="11">
        <f>SUM('Step 3'!H48:AE48)</f>
        <v>2417</v>
      </c>
      <c r="I48" s="49">
        <f>SUM('Step 3'!I48:AF48)</f>
        <v>2391</v>
      </c>
      <c r="J48" s="11"/>
      <c r="K48" s="11"/>
      <c r="L48" s="11"/>
      <c r="M48" s="12"/>
      <c r="N48" s="12"/>
      <c r="O48" s="12"/>
      <c r="P48" s="12"/>
      <c r="Q48" s="12"/>
      <c r="R48" s="12"/>
      <c r="S48" s="12"/>
      <c r="T48" s="12"/>
    </row>
    <row r="49" spans="1:20" x14ac:dyDescent="0.25">
      <c r="A49" s="91" t="s">
        <v>76</v>
      </c>
      <c r="B49" s="11">
        <f>SUM('Step 3'!B49:Y49)</f>
        <v>38250</v>
      </c>
      <c r="C49" s="11">
        <f>SUM('Step 3'!C49:Z49)</f>
        <v>37884</v>
      </c>
      <c r="D49" s="11">
        <f>SUM('Step 3'!D49:AA49)</f>
        <v>37470</v>
      </c>
      <c r="E49" s="11">
        <f>SUM('Step 3'!E49:AB49)</f>
        <v>37168</v>
      </c>
      <c r="F49" s="11">
        <f>SUM('Step 3'!F49:AC49)</f>
        <v>36828</v>
      </c>
      <c r="G49" s="11">
        <f>SUM('Step 3'!G49:AD49)</f>
        <v>36396</v>
      </c>
      <c r="H49" s="11">
        <f>SUM('Step 3'!H49:AE49)</f>
        <v>36049</v>
      </c>
      <c r="I49" s="49">
        <f>SUM('Step 3'!I49:AF49)</f>
        <v>35793</v>
      </c>
      <c r="J49" s="11"/>
      <c r="K49" s="11"/>
      <c r="L49" s="11"/>
      <c r="M49" s="12"/>
      <c r="N49" s="12"/>
      <c r="O49" s="12"/>
      <c r="P49" s="12"/>
      <c r="Q49" s="12"/>
      <c r="R49" s="12"/>
      <c r="S49" s="12"/>
      <c r="T49" s="12"/>
    </row>
    <row r="50" spans="1:20" x14ac:dyDescent="0.25">
      <c r="A50" s="91" t="s">
        <v>77</v>
      </c>
      <c r="B50" s="11">
        <f>SUM('Step 3'!B50:Y50)</f>
        <v>286788</v>
      </c>
      <c r="C50" s="11">
        <f>SUM('Step 3'!C50:Z50)</f>
        <v>284163</v>
      </c>
      <c r="D50" s="11">
        <f>SUM('Step 3'!D50:AA50)</f>
        <v>281332</v>
      </c>
      <c r="E50" s="11">
        <f>SUM('Step 3'!E50:AB50)</f>
        <v>278665</v>
      </c>
      <c r="F50" s="11">
        <f>SUM('Step 3'!F50:AC50)</f>
        <v>275849</v>
      </c>
      <c r="G50" s="11">
        <f>SUM('Step 3'!G50:AD50)</f>
        <v>272428</v>
      </c>
      <c r="H50" s="11">
        <f>SUM('Step 3'!H50:AE50)</f>
        <v>270107</v>
      </c>
      <c r="I50" s="49">
        <f>SUM('Step 3'!I50:AF50)</f>
        <v>268153</v>
      </c>
      <c r="J50" s="11"/>
      <c r="K50" s="11"/>
      <c r="L50" s="11"/>
      <c r="M50" s="12"/>
      <c r="N50" s="12"/>
      <c r="O50" s="12"/>
      <c r="P50" s="12"/>
      <c r="Q50" s="12"/>
      <c r="R50" s="12"/>
      <c r="S50" s="12"/>
      <c r="T50" s="12"/>
    </row>
    <row r="51" spans="1:20" x14ac:dyDescent="0.25">
      <c r="A51" s="91" t="s">
        <v>78</v>
      </c>
      <c r="B51" s="11">
        <f>SUM('Step 3'!B51:Y51)</f>
        <v>262050</v>
      </c>
      <c r="C51" s="11">
        <f>SUM('Step 3'!C51:Z51)</f>
        <v>258963</v>
      </c>
      <c r="D51" s="11">
        <f>SUM('Step 3'!D51:AA51)</f>
        <v>255832</v>
      </c>
      <c r="E51" s="11">
        <f>SUM('Step 3'!E51:AB51)</f>
        <v>252814</v>
      </c>
      <c r="F51" s="11">
        <f>SUM('Step 3'!F51:AC51)</f>
        <v>249890</v>
      </c>
      <c r="G51" s="11">
        <f>SUM('Step 3'!G51:AD51)</f>
        <v>246519</v>
      </c>
      <c r="H51" s="11">
        <f>SUM('Step 3'!H51:AE51)</f>
        <v>244174</v>
      </c>
      <c r="I51" s="49">
        <f>SUM('Step 3'!I51:AF51)</f>
        <v>242068</v>
      </c>
      <c r="J51" s="11"/>
      <c r="K51" s="11"/>
      <c r="L51" s="11"/>
      <c r="M51" s="12"/>
      <c r="N51" s="12"/>
      <c r="O51" s="12"/>
      <c r="P51" s="12"/>
      <c r="Q51" s="12"/>
      <c r="R51" s="12"/>
      <c r="S51" s="12"/>
      <c r="T51" s="12"/>
    </row>
    <row r="52" spans="1:20" x14ac:dyDescent="0.25">
      <c r="A52" s="91" t="s">
        <v>79</v>
      </c>
      <c r="B52" s="11">
        <f>SUM('Step 3'!B52:Y52)</f>
        <v>524228</v>
      </c>
      <c r="C52" s="11">
        <f>SUM('Step 3'!C52:Z52)</f>
        <v>519669</v>
      </c>
      <c r="D52" s="11">
        <f>SUM('Step 3'!D52:AA52)</f>
        <v>514774</v>
      </c>
      <c r="E52" s="11">
        <f>SUM('Step 3'!E52:AB52)</f>
        <v>510550</v>
      </c>
      <c r="F52" s="11">
        <f>SUM('Step 3'!F52:AC52)</f>
        <v>505525</v>
      </c>
      <c r="G52" s="11">
        <f>SUM('Step 3'!G52:AD52)</f>
        <v>499641</v>
      </c>
      <c r="H52" s="11">
        <f>SUM('Step 3'!H52:AE52)</f>
        <v>495357</v>
      </c>
      <c r="I52" s="49">
        <f>SUM('Step 3'!I52:AF52)</f>
        <v>492134</v>
      </c>
      <c r="J52" s="11"/>
      <c r="K52" s="11"/>
      <c r="L52" s="11"/>
      <c r="M52" s="12"/>
      <c r="N52" s="12"/>
      <c r="O52" s="12"/>
      <c r="P52" s="12"/>
      <c r="Q52" s="12"/>
      <c r="R52" s="12"/>
      <c r="S52" s="12"/>
      <c r="T52" s="12"/>
    </row>
    <row r="53" spans="1:20" x14ac:dyDescent="0.25">
      <c r="A53" s="91" t="s">
        <v>80</v>
      </c>
      <c r="B53" s="11">
        <f>SUM('Step 3'!B53:Y53)</f>
        <v>109437</v>
      </c>
      <c r="C53" s="11">
        <f>SUM('Step 3'!C53:Z53)</f>
        <v>108641</v>
      </c>
      <c r="D53" s="11">
        <f>SUM('Step 3'!D53:AA53)</f>
        <v>107891</v>
      </c>
      <c r="E53" s="11">
        <f>SUM('Step 3'!E53:AB53)</f>
        <v>107180</v>
      </c>
      <c r="F53" s="11">
        <f>SUM('Step 3'!F53:AC53)</f>
        <v>106357</v>
      </c>
      <c r="G53" s="11">
        <f>SUM('Step 3'!G53:AD53)</f>
        <v>105170</v>
      </c>
      <c r="H53" s="11">
        <f>SUM('Step 3'!H53:AE53)</f>
        <v>104210</v>
      </c>
      <c r="I53" s="49">
        <f>SUM('Step 3'!I53:AF53)</f>
        <v>103638</v>
      </c>
      <c r="J53" s="11"/>
      <c r="K53" s="11"/>
      <c r="L53" s="11"/>
      <c r="M53" s="12"/>
      <c r="N53" s="12"/>
      <c r="O53" s="12"/>
      <c r="P53" s="12"/>
      <c r="Q53" s="12"/>
      <c r="R53" s="12"/>
      <c r="S53" s="12"/>
      <c r="T53" s="12"/>
    </row>
    <row r="54" spans="1:20" x14ac:dyDescent="0.25">
      <c r="A54" s="91" t="s">
        <v>81</v>
      </c>
      <c r="B54" s="11">
        <f>SUM('Step 3'!B54:Y54)</f>
        <v>45159</v>
      </c>
      <c r="C54" s="11">
        <f>SUM('Step 3'!C54:Z54)</f>
        <v>44686</v>
      </c>
      <c r="D54" s="11">
        <f>SUM('Step 3'!D54:AA54)</f>
        <v>44221</v>
      </c>
      <c r="E54" s="11">
        <f>SUM('Step 3'!E54:AB54)</f>
        <v>43798</v>
      </c>
      <c r="F54" s="11">
        <f>SUM('Step 3'!F54:AC54)</f>
        <v>43395</v>
      </c>
      <c r="G54" s="11">
        <f>SUM('Step 3'!G54:AD54)</f>
        <v>42873</v>
      </c>
      <c r="H54" s="11">
        <f>SUM('Step 3'!H54:AE54)</f>
        <v>42558</v>
      </c>
      <c r="I54" s="49">
        <f>SUM('Step 3'!I54:AF54)</f>
        <v>42258</v>
      </c>
      <c r="J54" s="11"/>
      <c r="K54" s="11"/>
      <c r="L54" s="11"/>
      <c r="M54" s="12"/>
      <c r="N54" s="12"/>
      <c r="O54" s="12"/>
      <c r="P54" s="12"/>
      <c r="Q54" s="12"/>
      <c r="R54" s="12"/>
      <c r="S54" s="12"/>
      <c r="T54" s="12"/>
    </row>
    <row r="55" spans="1:20" x14ac:dyDescent="0.25">
      <c r="A55" s="91" t="s">
        <v>82</v>
      </c>
      <c r="B55" s="11">
        <f>SUM('Step 3'!B55:Y55)</f>
        <v>9078</v>
      </c>
      <c r="C55" s="11">
        <f>SUM('Step 3'!C55:Z55)</f>
        <v>8969</v>
      </c>
      <c r="D55" s="11">
        <f>SUM('Step 3'!D55:AA55)</f>
        <v>8880</v>
      </c>
      <c r="E55" s="11">
        <f>SUM('Step 3'!E55:AB55)</f>
        <v>8787</v>
      </c>
      <c r="F55" s="11">
        <f>SUM('Step 3'!F55:AC55)</f>
        <v>8685</v>
      </c>
      <c r="G55" s="11">
        <f>SUM('Step 3'!G55:AD55)</f>
        <v>8565</v>
      </c>
      <c r="H55" s="11">
        <f>SUM('Step 3'!H55:AE55)</f>
        <v>8496</v>
      </c>
      <c r="I55" s="49">
        <f>SUM('Step 3'!I55:AF55)</f>
        <v>8430</v>
      </c>
      <c r="J55" s="11"/>
      <c r="K55" s="11"/>
      <c r="L55" s="11"/>
      <c r="M55" s="12"/>
      <c r="N55" s="12"/>
      <c r="O55" s="12"/>
      <c r="P55" s="12"/>
      <c r="Q55" s="12"/>
      <c r="R55" s="12"/>
      <c r="S55" s="12"/>
      <c r="T55" s="12"/>
    </row>
    <row r="56" spans="1:20" x14ac:dyDescent="0.25">
      <c r="A56" s="91" t="s">
        <v>83</v>
      </c>
      <c r="B56" s="11">
        <f>SUM('Step 3'!B56:Y56)</f>
        <v>553031</v>
      </c>
      <c r="C56" s="11">
        <f>SUM('Step 3'!C56:Z56)</f>
        <v>551131</v>
      </c>
      <c r="D56" s="11">
        <f>SUM('Step 3'!D56:AA56)</f>
        <v>548875</v>
      </c>
      <c r="E56" s="11">
        <f>SUM('Step 3'!E56:AB56)</f>
        <v>546984</v>
      </c>
      <c r="F56" s="11">
        <f>SUM('Step 3'!F56:AC56)</f>
        <v>544257</v>
      </c>
      <c r="G56" s="11">
        <f>SUM('Step 3'!G56:AD56)</f>
        <v>540326</v>
      </c>
      <c r="H56" s="11">
        <f>SUM('Step 3'!H56:AE56)</f>
        <v>538197</v>
      </c>
      <c r="I56" s="49">
        <f>SUM('Step 3'!I56:AF56)</f>
        <v>537235</v>
      </c>
      <c r="J56" s="11"/>
      <c r="K56" s="11"/>
      <c r="L56" s="11"/>
      <c r="M56" s="12"/>
      <c r="N56" s="12"/>
      <c r="O56" s="12"/>
      <c r="P56" s="12"/>
      <c r="Q56" s="12"/>
      <c r="R56" s="12"/>
      <c r="S56" s="12"/>
      <c r="T56" s="12"/>
    </row>
    <row r="57" spans="1:20" x14ac:dyDescent="0.25">
      <c r="A57" s="91" t="s">
        <v>84</v>
      </c>
      <c r="B57" s="11">
        <f>SUM('Step 3'!B57:Y57)</f>
        <v>34316</v>
      </c>
      <c r="C57" s="11">
        <f>SUM('Step 3'!C57:Z57)</f>
        <v>33978</v>
      </c>
      <c r="D57" s="11">
        <f>SUM('Step 3'!D57:AA57)</f>
        <v>33586</v>
      </c>
      <c r="E57" s="11">
        <f>SUM('Step 3'!E57:AB57)</f>
        <v>33239</v>
      </c>
      <c r="F57" s="11">
        <f>SUM('Step 3'!F57:AC57)</f>
        <v>32857</v>
      </c>
      <c r="G57" s="11">
        <f>SUM('Step 3'!G57:AD57)</f>
        <v>32428</v>
      </c>
      <c r="H57" s="11">
        <f>SUM('Step 3'!H57:AE57)</f>
        <v>32076</v>
      </c>
      <c r="I57" s="49">
        <f>SUM('Step 3'!I57:AF57)</f>
        <v>31798</v>
      </c>
      <c r="J57" s="11"/>
      <c r="K57" s="11"/>
      <c r="L57" s="11"/>
      <c r="M57" s="12"/>
      <c r="N57" s="12"/>
      <c r="O57" s="12"/>
      <c r="P57" s="12"/>
      <c r="Q57" s="12"/>
      <c r="R57" s="12"/>
      <c r="S57" s="12"/>
      <c r="T57" s="12"/>
    </row>
    <row r="58" spans="1:20" x14ac:dyDescent="0.25">
      <c r="A58" s="91" t="s">
        <v>85</v>
      </c>
      <c r="B58" s="11">
        <f>SUM('Step 3'!B58:Y58)</f>
        <v>555188</v>
      </c>
      <c r="C58" s="11">
        <f>SUM('Step 3'!C58:Z58)</f>
        <v>549920</v>
      </c>
      <c r="D58" s="11">
        <f>SUM('Step 3'!D58:AA58)</f>
        <v>544707</v>
      </c>
      <c r="E58" s="11">
        <f>SUM('Step 3'!E58:AB58)</f>
        <v>540022</v>
      </c>
      <c r="F58" s="11">
        <f>SUM('Step 3'!F58:AC58)</f>
        <v>534837</v>
      </c>
      <c r="G58" s="11">
        <f>SUM('Step 3'!G58:AD58)</f>
        <v>528189</v>
      </c>
      <c r="H58" s="11">
        <f>SUM('Step 3'!H58:AE58)</f>
        <v>523580</v>
      </c>
      <c r="I58" s="49">
        <f>SUM('Step 3'!I58:AF58)</f>
        <v>519597</v>
      </c>
      <c r="J58" s="11"/>
      <c r="K58" s="11"/>
      <c r="L58" s="11"/>
      <c r="M58" s="12"/>
      <c r="N58" s="12"/>
      <c r="O58" s="12"/>
      <c r="P58" s="12"/>
      <c r="Q58" s="12"/>
      <c r="R58" s="12"/>
      <c r="S58" s="12"/>
      <c r="T58" s="12"/>
    </row>
    <row r="59" spans="1:20" x14ac:dyDescent="0.25">
      <c r="A59" s="91" t="s">
        <v>86</v>
      </c>
      <c r="B59" s="11">
        <f>SUM('Step 3'!B59:Y59)</f>
        <v>154393</v>
      </c>
      <c r="C59" s="11">
        <f>SUM('Step 3'!C59:Z59)</f>
        <v>153206</v>
      </c>
      <c r="D59" s="11">
        <f>SUM('Step 3'!D59:AA59)</f>
        <v>151961</v>
      </c>
      <c r="E59" s="11">
        <f>SUM('Step 3'!E59:AB59)</f>
        <v>150772</v>
      </c>
      <c r="F59" s="11">
        <f>SUM('Step 3'!F59:AC59)</f>
        <v>149562</v>
      </c>
      <c r="G59" s="11">
        <f>SUM('Step 3'!G59:AD59)</f>
        <v>147752</v>
      </c>
      <c r="H59" s="11">
        <f>SUM('Step 3'!H59:AE59)</f>
        <v>146564</v>
      </c>
      <c r="I59" s="49">
        <f>SUM('Step 3'!I59:AF59)</f>
        <v>145614</v>
      </c>
    </row>
    <row r="60" spans="1:20" x14ac:dyDescent="0.25">
      <c r="A60" s="91" t="s">
        <v>87</v>
      </c>
      <c r="B60" s="11">
        <f>SUM('Step 3'!B60:Y60)</f>
        <v>59789</v>
      </c>
      <c r="C60" s="11">
        <f>SUM('Step 3'!C60:Z60)</f>
        <v>59392</v>
      </c>
      <c r="D60" s="11">
        <f>SUM('Step 3'!D60:AA60)</f>
        <v>59033</v>
      </c>
      <c r="E60" s="11">
        <f>SUM('Step 3'!E60:AB60)</f>
        <v>58638</v>
      </c>
      <c r="F60" s="11">
        <f>SUM('Step 3'!F60:AC60)</f>
        <v>58200</v>
      </c>
      <c r="G60" s="11">
        <f>SUM('Step 3'!G60:AD60)</f>
        <v>57578</v>
      </c>
      <c r="H60" s="11">
        <f>SUM('Step 3'!H60:AE60)</f>
        <v>57143</v>
      </c>
      <c r="I60" s="49">
        <f>SUM('Step 3'!I60:AF60)</f>
        <v>56873</v>
      </c>
    </row>
    <row r="61" spans="1:20" x14ac:dyDescent="0.25">
      <c r="B61" s="11"/>
      <c r="C61" s="11"/>
      <c r="D61" s="11"/>
      <c r="E61" s="11"/>
      <c r="F61" s="11"/>
      <c r="G61" s="11"/>
      <c r="H61" s="11"/>
    </row>
  </sheetData>
  <autoFilter ref="A2:T60"/>
  <conditionalFormatting sqref="A1:A1048576">
    <cfRule type="duplicateValues" dxfId="1" priority="2"/>
  </conditionalFormatting>
  <conditionalFormatting sqref="A3:A58">
    <cfRule type="duplicateValues" dxfId="0" priority="847"/>
  </conditionalFormatting>
  <hyperlinks>
    <hyperlink ref="A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Summary</vt:lpstr>
      <vt:lpstr>National</vt:lpstr>
      <vt:lpstr>Step 1</vt:lpstr>
      <vt:lpstr>Step 2</vt:lpstr>
      <vt:lpstr>Step 3</vt:lpstr>
      <vt:lpstr>Step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2017-09-12T23:21:28Z</dcterms:modified>
</cp:coreProperties>
</file>